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tiv'!$A$1:$D$33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6" i="7"/>
  <c r="C25" i="7"/>
  <c r="C24" i="7"/>
  <c r="D24" i="7"/>
  <c r="D23" i="19"/>
  <c r="D28" i="19" s="1"/>
  <c r="D51" i="19" l="1"/>
  <c r="D34" i="19" l="1"/>
  <c r="D67" i="19"/>
  <c r="D47" i="19"/>
  <c r="D12" i="11"/>
  <c r="C10" i="21"/>
  <c r="C9" i="21"/>
  <c r="E10" i="21"/>
  <c r="E9" i="21"/>
  <c r="D54" i="18" l="1"/>
  <c r="E11" i="21" l="1"/>
  <c r="C94" i="7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31" i="15" l="1"/>
  <c r="C29" i="15"/>
  <c r="J32" i="12"/>
  <c r="J30" i="12"/>
  <c r="H21" i="11"/>
  <c r="D20" i="21" s="1"/>
  <c r="H19" i="11"/>
  <c r="D18" i="21" s="1"/>
  <c r="D66" i="18"/>
  <c r="D64" i="18"/>
  <c r="D81" i="10"/>
  <c r="D79" i="10"/>
  <c r="B75" i="10"/>
  <c r="C91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4" i="7" s="1"/>
  <c r="C19" i="7"/>
  <c r="C55" i="7"/>
  <c r="C58" i="7"/>
  <c r="D48" i="10" s="1"/>
  <c r="C59" i="7"/>
  <c r="C61" i="7"/>
  <c r="C62" i="7"/>
  <c r="C63" i="7"/>
  <c r="D54" i="10"/>
  <c r="D55" i="10"/>
  <c r="D20" i="15" l="1"/>
  <c r="D15" i="15"/>
  <c r="C15" i="15"/>
  <c r="D11" i="15"/>
  <c r="C11" i="15"/>
  <c r="C7" i="15"/>
  <c r="C34" i="7"/>
  <c r="C25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5" i="15" s="1"/>
  <c r="M20" i="12" l="1"/>
  <c r="M27" i="12" s="1"/>
  <c r="D25" i="10"/>
  <c r="D18" i="9"/>
  <c r="E76" i="10"/>
  <c r="E75" i="10"/>
  <c r="E69" i="10"/>
  <c r="E68" i="10"/>
  <c r="D37" i="19" l="1"/>
  <c r="E37" i="19" s="1"/>
  <c r="D27" i="9" l="1"/>
  <c r="D70" i="19"/>
  <c r="E70" i="19" s="1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<sst xmlns="http://schemas.openxmlformats.org/spreadsheetml/2006/main" count="680" uniqueCount="289">
  <si>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</si>
  <si>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</si>
  <si>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</si>
  <si>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</si>
  <si>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</si>
  <si>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</si>
  <si>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</si>
  <si>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</si>
  <si>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</si>
  <si>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</si>
  <si>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</si>
  <si>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</si>
  <si>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</si>
  <si>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</si>
  <si>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</si>
  <si>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</si>
  <si>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</si>
  <si>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</si>
  <si>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</si>
  <si>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</si>
  <si>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</si>
  <si>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</si>
  <si>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</si>
  <si>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</si>
  <si>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</si>
  <si>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</si>
  <si>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</si>
  <si>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</si>
  <si>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</si>
  <si>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</si>
  <si>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</si>
  <si>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</si>
  <si>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</si>
  <si>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</si>
  <si>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</si>
  <si>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</si>
  <si>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</si>
  <si>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</si>
  <si>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</si>
  <si>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</si>
  <si>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</si>
  <si>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</si>
  <si>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</si>
  <si>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</si>
  <si>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</si>
  <si>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</si>
  <si>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</si>
  <si>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</si>
  <si>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</si>
  <si>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</si>
  <si>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</si>
  <si>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</si>
  <si>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</si>
  <si>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</si>
  <si>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</si>
  <si>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</si>
  <si>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</si>
  <si>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</si>
  <si>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</si>
  <si>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</si>
  <si>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</si>
  <si>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</si>
  <si>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</si>
  <si>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</si>
  <si>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</si>
  <si>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</si>
  <si>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</si>
  <si>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</si>
  <si>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</si>
  <si>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</si>
  <si>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</si>
  <si>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</si>
  <si>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</si>
  <si>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</si>
  <si>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</si>
  <si>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</si>
  <si>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</si>
  <si>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</si>
  <si>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</si>
  <si>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</si>
  <si>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</si>
  <si>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</si>
  <si>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</si>
  <si>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</si>
  <si>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</si>
  <si>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</si>
  <si>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</si>
  <si>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</si>
  <si>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</si>
  <si>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</si>
  <si>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</si>
  <si>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</si>
  <si>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</si>
  <si>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</si>
  <si>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</si>
  <si>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</si>
  <si>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</si>
  <si>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</si>
  <si>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</si>
  <si>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</si>
  <si>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</si>
  <si>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</si>
  <si>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</si>
  <si>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</si>
  <si>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</si>
  <si>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</si>
  <si>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</si>
  <si>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</si>
  <si>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</si>
  <si>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</si>
  <si>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</si>
  <si>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</si>
  <si>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</si>
  <si>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</si>
  <si>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</si>
  <si>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</si>
  <si>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</si>
  <si>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</si>
  <si>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</si>
  <si>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</si>
  <si>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</si>
  <si>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</si>
  <si>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</si>
  <si>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</si>
  <si>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</si>
  <si>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</si>
  <si>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</si>
  <si>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</si>
  <si>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</si>
  <si>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</si>
  <si>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</si>
  <si>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</si>
  <si>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</si>
  <si>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</si>
  <si>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</si>
  <si>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</si>
  <si>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</si>
  <si>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</si>
  <si>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</si>
  <si>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</si>
  <si>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</si>
  <si>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</si>
  <si>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</si>
  <si>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</si>
  <si>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</si>
  <si>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</si>
  <si>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</si>
  <si>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</si>
  <si>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</si>
  <si>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</si>
  <si>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</si>
  <si>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</si>
  <si>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</si>
  <si>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</si>
  <si>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</si>
  <si>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</si>
  <si>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</si>
  <si>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</si>
  <si>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</si>
  <si>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</si>
  <si>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</si>
  <si>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</si>
  <si>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</si>
  <si>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</si>
  <si>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</si>
  <si>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</si>
  <si>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</si>
  <si>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</si>
  <si>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</si>
  <si>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</si>
  <si>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</si>
  <si>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</si>
  <si>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</si>
  <si>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</si>
  <si>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</si>
  <si>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</si>
  <si>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</si>
  <si>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</si>
  <si>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</si>
  <si>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</si>
  <si>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</si>
  <si>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</si>
  <si>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</si>
  <si>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</si>
  <si>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</si>
  <si>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</si>
  <si>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</si>
  <si>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</si>
  <si>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</si>
  <si>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</si>
  <si>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</si>
  <si>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</si>
  <si>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</si>
  <si>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</si>
  <si>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</si>
  <si>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</si>
  <si>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</si>
  <si>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</si>
  <si>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</si>
  <si>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</si>
  <si>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</si>
  <si>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</si>
  <si>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</si>
  <si>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</si>
  <si>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</si>
  <si>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</si>
  <si>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</si>
  <si>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</si>
  <si>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</si>
  <si>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</si>
  <si>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</si>
  <si>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</si>
  <si>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</si>
  <si>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</si>
  <si>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</si>
  <si>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</si>
  <si>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</si>
  <si>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</si>
  <si>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</si>
  <si>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</si>
  <si>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</si>
  <si>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</si>
  <si>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</si>
  <si>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</si>
  <si>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</si>
  <si>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</si>
  <si>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</si>
  <si>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</si>
  <si>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</si>
  <si>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</si>
  <si>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</si>
  <si>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</si>
  <si>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</si>
  <si>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</si>
  <si>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</si>
  <si>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</si>
  <si>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</si>
  <si>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</si>
  <si>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</si>
  <si>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</si>
  <si>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</si>
  <si>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</si>
  <si>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</si>
  <si>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</si>
  <si>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</si>
  <si>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</si>
  <si>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</si>
  <si>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</si>
  <si>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</si>
  <si>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</si>
  <si>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</si>
  <si>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</si>
  <si>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</si>
  <si>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</si>
  <si>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</si>
  <si>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</si>
  <si>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</si>
  <si>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</si>
  <si>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</si>
  <si>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</si>
  <si>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</si>
  <si>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</si>
  <si>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</si>
  <si>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</si>
  <si>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</si>
  <si>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</si>
  <si>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</si>
  <si>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</si>
  <si>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</si>
  <si>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</si>
  <si>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</si>
  <si>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հ․25 մսուր-մանկապարտեզ» ՀՈԱԿ-ի </t>
  </si>
  <si>
    <t>Գ.Եղիազարյան</t>
  </si>
  <si>
    <t>Ի.Խաչատուրովա</t>
  </si>
  <si>
    <t>Կնիքի ձեռք բերում</t>
  </si>
  <si>
    <t>ավագ Դ</t>
  </si>
  <si>
    <t>միջին Դ</t>
  </si>
  <si>
    <t>սուբսիդիայի գծով</t>
  </si>
  <si>
    <t>31.12.2021</t>
  </si>
  <si>
    <t>Ի․Խաչատուրովա</t>
  </si>
  <si>
    <t xml:space="preserve">Հավելված 45  </t>
  </si>
  <si>
    <t xml:space="preserve">Հավելված 46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</si>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</sst>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5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vertical="center"/>
    </xf>
    <xf numFmtId="164" fontId="28" fillId="0" borderId="0" xfId="0" applyNumberFormat="1" applyFont="1" applyBorder="1" applyAlignment="1" applyProtection="1">
      <alignment horizontal="left" vertical="center"/>
    </xf>
    <xf numFmtId="0" fontId="31" fillId="0" borderId="10" xfId="2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5" fillId="0" borderId="13" xfId="20" applyFont="1" applyFill="1" applyBorder="1" applyAlignment="1" applyProtection="1">
      <alignment horizontal="center" vertical="center"/>
      <protection hidden="1"/>
    </xf>
    <xf numFmtId="0" fontId="25" fillId="0" borderId="13" xfId="45" applyFont="1" applyFill="1" applyBorder="1" applyAlignment="1" applyProtection="1">
      <alignment horizontal="center" vertical="center" wrapText="1"/>
      <protection hidden="1"/>
    </xf>
    <xf numFmtId="0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3" xfId="45" applyNumberFormat="1" applyFont="1" applyFill="1" applyBorder="1" applyAlignment="1" applyProtection="1">
      <alignment horizontal="center" vertical="center" wrapText="1"/>
      <protection hidden="1"/>
    </xf>
    <xf numFmtId="0" fontId="30" fillId="0" borderId="10" xfId="45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45" applyFont="1" applyFill="1" applyAlignment="1" applyProtection="1">
      <alignment vertical="center"/>
      <protection locked="0"/>
    </xf>
    <xf numFmtId="0" fontId="25" fillId="0" borderId="0" xfId="45" applyFont="1" applyFill="1" applyAlignment="1" applyProtection="1">
      <alignment vertical="center"/>
      <protection hidden="1"/>
    </xf>
    <xf numFmtId="0" fontId="26" fillId="0" borderId="10" xfId="45" applyFont="1" applyFill="1" applyBorder="1" applyAlignment="1" applyProtection="1">
      <alignment horizontal="center" vertical="center"/>
      <protection hidden="1"/>
    </xf>
    <xf numFmtId="0" fontId="26" fillId="0" borderId="10" xfId="45" applyFont="1" applyFill="1" applyBorder="1" applyAlignment="1" applyProtection="1">
      <alignment horizontal="center" vertical="center" wrapText="1"/>
      <protection hidden="1"/>
    </xf>
    <xf numFmtId="166" fontId="26" fillId="0" borderId="10" xfId="45" applyNumberFormat="1" applyFont="1" applyFill="1" applyBorder="1" applyAlignment="1" applyProtection="1">
      <alignment horizontal="center" vertical="center"/>
    </xf>
    <xf numFmtId="166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Fill="1" applyBorder="1" applyAlignment="1" applyProtection="1">
      <alignment vertical="center"/>
      <protection locked="0"/>
    </xf>
    <xf numFmtId="0" fontId="29" fillId="0" borderId="0" xfId="45" applyFont="1" applyFill="1" applyAlignment="1" applyProtection="1">
      <alignment vertical="center"/>
      <protection locked="0"/>
    </xf>
    <xf numFmtId="0" fontId="29" fillId="0" borderId="0" xfId="45" applyFont="1" applyFill="1" applyAlignment="1" applyProtection="1">
      <alignment vertical="center"/>
      <protection hidden="1"/>
    </xf>
    <xf numFmtId="0" fontId="28" fillId="0" borderId="10" xfId="45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vertical="center"/>
      <protection hidden="1"/>
    </xf>
    <xf numFmtId="166" fontId="29" fillId="0" borderId="10" xfId="45" applyNumberFormat="1" applyFont="1" applyFill="1" applyBorder="1" applyAlignment="1" applyProtection="1">
      <alignment horizontal="center" vertical="center"/>
      <protection locked="0"/>
    </xf>
    <xf numFmtId="166" fontId="29" fillId="0" borderId="10" xfId="45" applyNumberFormat="1" applyFont="1" applyFill="1" applyBorder="1" applyAlignment="1" applyProtection="1">
      <alignment horizontal="center" vertical="center"/>
    </xf>
    <xf numFmtId="166" fontId="29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28" fillId="0" borderId="0" xfId="45" applyFont="1" applyFill="1" applyAlignment="1" applyProtection="1">
      <alignment vertical="center"/>
      <protection locked="0"/>
    </xf>
    <xf numFmtId="0" fontId="28" fillId="0" borderId="0" xfId="45" applyFont="1" applyFill="1" applyAlignment="1" applyProtection="1">
      <alignment vertical="center"/>
      <protection hidden="1"/>
    </xf>
    <xf numFmtId="0" fontId="29" fillId="0" borderId="10" xfId="45" applyFont="1" applyFill="1" applyBorder="1" applyAlignment="1" applyProtection="1">
      <alignment horizontal="left" vertical="center"/>
      <protection hidden="1"/>
    </xf>
    <xf numFmtId="0" fontId="29" fillId="0" borderId="10" xfId="45" applyFont="1" applyFill="1" applyBorder="1" applyAlignment="1" applyProtection="1">
      <alignment vertical="center" wrapText="1"/>
      <protection hidden="1"/>
    </xf>
    <xf numFmtId="166" fontId="29" fillId="0" borderId="10" xfId="45" applyNumberFormat="1" applyFont="1" applyFill="1" applyBorder="1" applyAlignment="1" applyProtection="1">
      <alignment horizontal="center" vertical="center" wrapText="1"/>
    </xf>
    <xf numFmtId="0" fontId="25" fillId="0" borderId="10" xfId="45" applyFont="1" applyFill="1" applyBorder="1" applyAlignment="1" applyProtection="1">
      <alignment horizontal="center" vertical="center"/>
      <protection locked="0"/>
    </xf>
    <xf numFmtId="0" fontId="25" fillId="0" borderId="10" xfId="45" applyFont="1" applyFill="1" applyBorder="1" applyAlignment="1" applyProtection="1">
      <alignment vertical="center"/>
      <protection hidden="1"/>
    </xf>
    <xf numFmtId="166" fontId="25" fillId="0" borderId="10" xfId="45" applyNumberFormat="1" applyFont="1" applyFill="1" applyBorder="1" applyAlignment="1" applyProtection="1">
      <alignment horizontal="center" vertical="center" wrapText="1"/>
    </xf>
    <xf numFmtId="166" fontId="25" fillId="0" borderId="10" xfId="45" applyNumberFormat="1" applyFont="1" applyFill="1" applyBorder="1" applyAlignment="1" applyProtection="1">
      <alignment horizontal="center" vertical="center"/>
    </xf>
    <xf numFmtId="166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45" applyFont="1" applyFill="1" applyBorder="1" applyAlignment="1" applyProtection="1">
      <alignment vertical="center"/>
    </xf>
    <xf numFmtId="1" fontId="28" fillId="0" borderId="10" xfId="45" applyNumberFormat="1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horizontal="left" vertical="center"/>
      <protection locked="0"/>
    </xf>
    <xf numFmtId="0" fontId="31" fillId="0" borderId="0" xfId="45" applyFont="1" applyFill="1" applyBorder="1" applyAlignment="1" applyProtection="1">
      <alignment vertical="center"/>
      <protection locked="0"/>
    </xf>
    <xf numFmtId="0" fontId="26" fillId="0" borderId="10" xfId="45" applyFont="1" applyFill="1" applyBorder="1" applyAlignment="1" applyProtection="1">
      <alignment horizontal="center" vertical="center" wrapText="1"/>
    </xf>
    <xf numFmtId="166" fontId="26" fillId="0" borderId="10" xfId="45" applyNumberFormat="1" applyFont="1" applyFill="1" applyBorder="1" applyAlignment="1" applyProtection="1">
      <alignment horizontal="center" vertical="center" wrapText="1"/>
    </xf>
    <xf numFmtId="0" fontId="29" fillId="0" borderId="10" xfId="45" applyFont="1" applyFill="1" applyBorder="1" applyAlignment="1" applyProtection="1">
      <alignment vertical="center"/>
      <protection locked="0"/>
    </xf>
    <xf numFmtId="164" fontId="25" fillId="0" borderId="10" xfId="45" applyNumberFormat="1" applyFont="1" applyFill="1" applyBorder="1" applyAlignment="1" applyProtection="1">
      <alignment horizontal="center" vertical="center"/>
      <protection locked="0"/>
    </xf>
    <xf numFmtId="164" fontId="25" fillId="0" borderId="10" xfId="45" applyNumberFormat="1" applyFont="1" applyFill="1" applyBorder="1" applyAlignment="1" applyProtection="1">
      <alignment vertical="center"/>
      <protection hidden="1"/>
    </xf>
    <xf numFmtId="164" fontId="25" fillId="0" borderId="0" xfId="45" applyNumberFormat="1" applyFont="1" applyFill="1" applyBorder="1" applyAlignment="1" applyProtection="1">
      <alignment vertical="center"/>
      <protection locked="0"/>
    </xf>
    <xf numFmtId="164" fontId="25" fillId="0" borderId="0" xfId="45" applyNumberFormat="1" applyFont="1" applyFill="1" applyAlignment="1" applyProtection="1">
      <alignment vertical="center"/>
      <protection locked="0"/>
    </xf>
    <xf numFmtId="164" fontId="25" fillId="0" borderId="0" xfId="45" applyNumberFormat="1" applyFont="1" applyFill="1" applyAlignment="1" applyProtection="1">
      <alignment vertical="center"/>
      <protection hidden="1"/>
    </xf>
    <xf numFmtId="164" fontId="28" fillId="0" borderId="0" xfId="45" applyNumberFormat="1" applyFont="1" applyFill="1" applyBorder="1" applyAlignment="1" applyProtection="1">
      <alignment vertical="center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44" fillId="0" borderId="10" xfId="45" applyFont="1" applyFill="1" applyBorder="1" applyAlignment="1" applyProtection="1">
      <alignment horizontal="left" vertical="center" wrapText="1"/>
    </xf>
    <xf numFmtId="0" fontId="29" fillId="0" borderId="0" xfId="45" applyFont="1" applyFill="1" applyBorder="1" applyAlignment="1" applyProtection="1">
      <alignment vertical="center"/>
      <protection hidden="1"/>
    </xf>
    <xf numFmtId="0" fontId="25" fillId="0" borderId="10" xfId="45" applyFont="1" applyFill="1" applyBorder="1" applyAlignment="1" applyProtection="1">
      <alignment vertical="center"/>
    </xf>
    <xf numFmtId="166" fontId="25" fillId="0" borderId="10" xfId="45" applyNumberFormat="1" applyFont="1" applyFill="1" applyBorder="1" applyAlignment="1" applyProtection="1">
      <alignment horizontal="center" vertical="center"/>
      <protection locked="0"/>
    </xf>
    <xf numFmtId="0" fontId="25" fillId="0" borderId="0" xfId="45" applyFont="1" applyFill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49" zoomScaleSheetLayoutView="100" workbookViewId="0">
      <selection activeCell="R37" sqref="R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7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>
      <c r="C1" s="46"/>
      <c r="D1" s="46" t="s">
        <v>280</v>
      </c>
      <c r="E1" s="46"/>
    </row>
    <row r="2" spans="1:13">
      <c r="C2" s="46"/>
      <c r="D2" s="46" t="s">
        <v>282</v>
      </c>
      <c r="E2" s="46"/>
    </row>
    <row r="3" spans="1:13">
      <c r="C3" s="46"/>
      <c r="D3" s="46" t="s">
        <v>283</v>
      </c>
      <c r="E3" s="46"/>
    </row>
    <row r="4" spans="1:13">
      <c r="C4" s="211"/>
      <c r="D4" s="211" t="s">
        <v>284</v>
      </c>
      <c r="E4" s="46"/>
    </row>
    <row r="5" spans="1:13">
      <c r="C5" s="211"/>
      <c r="D5" s="211" t="s">
        <v>285</v>
      </c>
      <c r="E5" s="46"/>
    </row>
    <row r="6" spans="1:13" ht="14.25" hidden="1" customHeight="1">
      <c r="C6" s="47"/>
      <c r="D6" s="45"/>
      <c r="E6" s="48"/>
    </row>
    <row r="7" spans="1:13" ht="18.75" customHeight="1">
      <c r="A7" s="557" t="s">
        <v>41</v>
      </c>
      <c r="B7" s="557"/>
      <c r="C7" s="557"/>
      <c r="D7" s="557"/>
      <c r="E7" s="49"/>
    </row>
    <row r="8" spans="1:13" ht="20.399999999999999">
      <c r="A8" s="558" t="s">
        <v>271</v>
      </c>
      <c r="B8" s="558"/>
      <c r="C8" s="558"/>
      <c r="D8" s="558"/>
    </row>
    <row r="9" spans="1:13" ht="18.75" customHeight="1">
      <c r="A9" s="559" t="s">
        <v>246</v>
      </c>
      <c r="B9" s="559"/>
      <c r="C9" s="559"/>
      <c r="D9" s="559"/>
      <c r="E9" s="50"/>
      <c r="F9" s="51"/>
      <c r="G9" s="51"/>
      <c r="H9" s="51"/>
      <c r="I9" s="51"/>
      <c r="J9" s="51"/>
    </row>
    <row r="10" spans="1:13" ht="21.6">
      <c r="A10" s="52"/>
      <c r="B10" s="52"/>
      <c r="C10" s="52"/>
      <c r="D10" s="53" t="s">
        <v>52</v>
      </c>
      <c r="E10" s="54"/>
    </row>
    <row r="11" spans="1:13" ht="20.399999999999999">
      <c r="A11" s="55" t="s">
        <v>7</v>
      </c>
      <c r="B11" s="56" t="s">
        <v>147</v>
      </c>
      <c r="C11" s="57"/>
      <c r="D11" s="372"/>
      <c r="E11" s="54"/>
    </row>
    <row r="12" spans="1:13">
      <c r="A12" s="177">
        <v>1</v>
      </c>
      <c r="B12" s="178" t="s">
        <v>118</v>
      </c>
      <c r="C12" s="60"/>
      <c r="D12" s="373">
        <v>93976</v>
      </c>
      <c r="E12" s="54"/>
    </row>
    <row r="13" spans="1:13" s="3" customFormat="1">
      <c r="A13" s="177">
        <v>2</v>
      </c>
      <c r="B13" s="178" t="s">
        <v>8</v>
      </c>
      <c r="C13" s="62"/>
      <c r="D13" s="373">
        <f>+'Snund ev finans. pastaci'!D11</f>
        <v>4036.6</v>
      </c>
      <c r="E13" s="37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77">
        <v>3</v>
      </c>
      <c r="B14" s="178" t="s">
        <v>53</v>
      </c>
      <c r="C14" s="60"/>
      <c r="D14" s="373"/>
      <c r="E14" s="376" t="s">
        <v>223</v>
      </c>
    </row>
    <row r="15" spans="1:13" hidden="1">
      <c r="A15" s="177">
        <v>4</v>
      </c>
      <c r="B15" s="178" t="s">
        <v>63</v>
      </c>
      <c r="C15" s="60"/>
      <c r="D15" s="373">
        <f>+Komunal!M28</f>
        <v>0</v>
      </c>
      <c r="E15" s="54"/>
    </row>
    <row r="16" spans="1:13" hidden="1">
      <c r="A16" s="177">
        <v>5</v>
      </c>
      <c r="B16" s="178" t="s">
        <v>119</v>
      </c>
      <c r="C16" s="60"/>
      <c r="D16" s="373"/>
      <c r="E16" s="54"/>
    </row>
    <row r="17" spans="1:23" hidden="1">
      <c r="A17" s="177">
        <v>3</v>
      </c>
      <c r="B17" s="178" t="s">
        <v>9</v>
      </c>
      <c r="C17" s="60"/>
      <c r="D17" s="280"/>
      <c r="E17" s="54"/>
    </row>
    <row r="18" spans="1:23" hidden="1">
      <c r="A18" s="177">
        <v>3</v>
      </c>
      <c r="B18" s="179" t="s">
        <v>72</v>
      </c>
      <c r="C18" s="60"/>
      <c r="D18" s="280"/>
      <c r="E18" s="54"/>
    </row>
    <row r="19" spans="1:23">
      <c r="A19" s="177">
        <v>3</v>
      </c>
      <c r="B19" s="178" t="s">
        <v>126</v>
      </c>
      <c r="C19" s="60"/>
      <c r="D19" s="282">
        <f>SUM(D20:D21)</f>
        <v>6627.2</v>
      </c>
      <c r="E19" s="54"/>
    </row>
    <row r="20" spans="1:23" s="3" customFormat="1" ht="15.6">
      <c r="A20" s="183">
        <v>3.1</v>
      </c>
      <c r="B20" s="39" t="s">
        <v>73</v>
      </c>
      <c r="C20" s="62"/>
      <c r="D20" s="291">
        <f>+D67</f>
        <v>6627.2</v>
      </c>
      <c r="E20" s="72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83" t="s">
        <v>204</v>
      </c>
      <c r="B21" s="39" t="s">
        <v>74</v>
      </c>
      <c r="C21" s="62"/>
      <c r="D21" s="281"/>
      <c r="E21" s="72" t="s">
        <v>228</v>
      </c>
      <c r="F21" s="2"/>
      <c r="G21" s="2"/>
      <c r="H21" s="390"/>
      <c r="I21" s="2"/>
      <c r="J21" s="2"/>
      <c r="K21" s="2"/>
      <c r="L21" s="2"/>
      <c r="M21" s="2"/>
    </row>
    <row r="22" spans="1:23">
      <c r="A22" s="177">
        <v>4</v>
      </c>
      <c r="B22" s="180" t="s">
        <v>10</v>
      </c>
      <c r="C22" s="60"/>
      <c r="D22" s="280">
        <v>0.1</v>
      </c>
      <c r="E22" s="54"/>
    </row>
    <row r="23" spans="1:23" s="3" customFormat="1">
      <c r="A23" s="181">
        <v>5</v>
      </c>
      <c r="B23" s="78" t="s">
        <v>286</v>
      </c>
      <c r="C23" s="62"/>
      <c r="D23" s="280">
        <f>SUM(D24:D25)</f>
        <v>415.7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83">
        <v>5.0999999999999996</v>
      </c>
      <c r="B24" s="39" t="s">
        <v>287</v>
      </c>
      <c r="C24" s="62"/>
      <c r="D24" s="291">
        <v>371.2</v>
      </c>
      <c r="E24" s="72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83">
        <v>5.2</v>
      </c>
      <c r="B25" s="39" t="s">
        <v>288</v>
      </c>
      <c r="C25" s="62"/>
      <c r="D25" s="291">
        <v>44.5</v>
      </c>
      <c r="E25" s="72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81">
        <v>10</v>
      </c>
      <c r="B26" s="78"/>
      <c r="C26" s="62"/>
      <c r="D26" s="280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77">
        <v>11</v>
      </c>
      <c r="B27" s="182"/>
      <c r="C27" s="62"/>
      <c r="D27" s="280"/>
      <c r="E27" s="471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5"/>
      <c r="B28" s="64" t="s">
        <v>29</v>
      </c>
      <c r="C28" s="62"/>
      <c r="D28" s="344">
        <f>SUM(D12:D19,D22:D23,D26:D27)</f>
        <v>105055.6</v>
      </c>
      <c r="E28" s="54"/>
    </row>
    <row r="29" spans="1:23" ht="10.5" hidden="1" customHeight="1">
      <c r="A29" s="59"/>
      <c r="B29" s="55"/>
      <c r="C29" s="60"/>
      <c r="D29" s="282"/>
      <c r="E29" s="54"/>
    </row>
    <row r="30" spans="1:23" ht="20.399999999999999">
      <c r="A30" s="55" t="s">
        <v>11</v>
      </c>
      <c r="B30" s="65" t="s">
        <v>148</v>
      </c>
      <c r="C30" s="58"/>
      <c r="D30" s="345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77">
        <v>1</v>
      </c>
      <c r="B31" s="78" t="s">
        <v>12</v>
      </c>
      <c r="C31" s="60"/>
      <c r="D31" s="282">
        <f>+Ashkhatavardz!M11-'Dramakan hosqer'!C85</f>
        <v>59163.199999999997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84">
        <v>1.1000000000000001</v>
      </c>
      <c r="B32" s="185" t="s">
        <v>120</v>
      </c>
      <c r="C32" s="62"/>
      <c r="D32" s="291">
        <f>+Ashkhatavardz!C8+Ashkhatavardz!J7</f>
        <v>1818.8</v>
      </c>
      <c r="E32" s="334"/>
      <c r="F32" s="2"/>
      <c r="G32" s="2"/>
      <c r="H32" s="2"/>
      <c r="I32" s="2"/>
      <c r="J32" s="10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84">
        <v>1.2</v>
      </c>
      <c r="B33" s="185" t="s">
        <v>13</v>
      </c>
      <c r="C33" s="62"/>
      <c r="D33" s="291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77">
        <v>2</v>
      </c>
      <c r="B34" s="178" t="s">
        <v>16</v>
      </c>
      <c r="C34" s="62"/>
      <c r="D34" s="280">
        <f>+'Snund ev finans. pastaci'!E11-'Dramakan hosqer'!C86</f>
        <v>24055.4</v>
      </c>
      <c r="E34" s="72"/>
      <c r="F34" s="2"/>
      <c r="G34" s="2"/>
      <c r="H34" s="2"/>
      <c r="I34" s="2"/>
      <c r="J34" s="368"/>
      <c r="K34" s="369"/>
      <c r="L34" s="370"/>
      <c r="M34" s="369"/>
      <c r="N34" s="369"/>
      <c r="O34" s="369"/>
      <c r="P34" s="371"/>
      <c r="Q34" s="104"/>
      <c r="R34" s="281"/>
      <c r="S34" s="104"/>
      <c r="T34" s="2"/>
      <c r="U34" s="2"/>
      <c r="V34" s="2"/>
      <c r="W34" s="2"/>
    </row>
    <row r="35" spans="1:23">
      <c r="A35" s="177">
        <v>3</v>
      </c>
      <c r="B35" s="178" t="s">
        <v>15</v>
      </c>
      <c r="C35" s="60"/>
      <c r="D35" s="280">
        <f>+Komunal!F20</f>
        <v>5299.3</v>
      </c>
      <c r="E35" s="38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77">
        <v>4</v>
      </c>
      <c r="B36" s="178" t="s">
        <v>14</v>
      </c>
      <c r="C36" s="60"/>
      <c r="D36" s="280">
        <f>+Komunal!J20</f>
        <v>2346.8000000000002</v>
      </c>
      <c r="E36" s="38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77">
        <v>5</v>
      </c>
      <c r="B37" s="178" t="s">
        <v>17</v>
      </c>
      <c r="C37" s="60"/>
      <c r="D37" s="280">
        <f>+Komunal!M20</f>
        <v>1183.4000000000001</v>
      </c>
      <c r="E37" s="38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77">
        <v>6</v>
      </c>
      <c r="B38" s="178" t="s">
        <v>18</v>
      </c>
      <c r="C38" s="60"/>
      <c r="D38" s="280">
        <v>111.6</v>
      </c>
      <c r="E38" s="54"/>
    </row>
    <row r="39" spans="1:23" hidden="1">
      <c r="A39" s="177">
        <v>7</v>
      </c>
      <c r="B39" s="178" t="s">
        <v>19</v>
      </c>
      <c r="C39" s="60"/>
      <c r="D39" s="280"/>
      <c r="E39" s="54"/>
    </row>
    <row r="40" spans="1:23">
      <c r="A40" s="177">
        <v>7</v>
      </c>
      <c r="B40" s="178" t="s">
        <v>20</v>
      </c>
      <c r="C40" s="63"/>
      <c r="D40" s="346">
        <f>SUM(D41:D43)</f>
        <v>170</v>
      </c>
      <c r="E40" s="54"/>
    </row>
    <row r="41" spans="1:23" s="3" customFormat="1" ht="15.75" customHeight="1">
      <c r="A41" s="183">
        <v>7.1</v>
      </c>
      <c r="B41" s="39" t="s">
        <v>21</v>
      </c>
      <c r="C41" s="62"/>
      <c r="D41" s="281">
        <v>60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.75" customHeight="1">
      <c r="A42" s="183">
        <v>7.2</v>
      </c>
      <c r="B42" s="39" t="s">
        <v>22</v>
      </c>
      <c r="C42" s="62"/>
      <c r="D42" s="281">
        <v>50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75" customHeight="1" thickBot="1">
      <c r="A43" s="183">
        <v>7.3</v>
      </c>
      <c r="B43" s="39" t="s">
        <v>23</v>
      </c>
      <c r="C43" s="62"/>
      <c r="D43" s="281">
        <v>60</v>
      </c>
      <c r="E43" s="9"/>
      <c r="F43" s="2"/>
      <c r="G43" s="2"/>
      <c r="H43" s="2"/>
      <c r="I43" s="2"/>
      <c r="J43" s="2"/>
      <c r="K43" s="2"/>
      <c r="L43" s="2"/>
      <c r="M43" s="2"/>
      <c r="P43" s="3" t="s">
        <v>243</v>
      </c>
    </row>
    <row r="44" spans="1:23" ht="18" hidden="1" thickBot="1">
      <c r="A44" s="177">
        <v>9</v>
      </c>
      <c r="B44" s="178" t="s">
        <v>24</v>
      </c>
      <c r="C44" s="60"/>
      <c r="D44" s="280"/>
      <c r="E44" s="54"/>
      <c r="J44" s="104" t="s">
        <v>201</v>
      </c>
      <c r="N44" s="8" t="s">
        <v>244</v>
      </c>
      <c r="O44" s="8"/>
      <c r="P44" s="503"/>
    </row>
    <row r="45" spans="1:23" ht="18.600000000000001" thickBot="1">
      <c r="A45" s="177">
        <v>8</v>
      </c>
      <c r="B45" s="178" t="s">
        <v>30</v>
      </c>
      <c r="C45" s="60"/>
      <c r="D45" s="280">
        <v>1470</v>
      </c>
      <c r="E45" s="54" t="s">
        <v>225</v>
      </c>
      <c r="J45" s="336">
        <v>10</v>
      </c>
      <c r="K45" s="104" t="s">
        <v>199</v>
      </c>
      <c r="L45" s="338">
        <v>147</v>
      </c>
      <c r="M45" s="104" t="s">
        <v>200</v>
      </c>
      <c r="N45" s="337">
        <f>+J45*L45/12*2</f>
        <v>245</v>
      </c>
      <c r="O45" s="47" t="s">
        <v>224</v>
      </c>
      <c r="P45" s="388"/>
      <c r="Q45" s="7" t="s">
        <v>200</v>
      </c>
      <c r="R45" s="386">
        <f>+N45+P45</f>
        <v>245</v>
      </c>
    </row>
    <row r="46" spans="1:23">
      <c r="A46" s="177">
        <v>9</v>
      </c>
      <c r="B46" s="178" t="s">
        <v>25</v>
      </c>
      <c r="C46" s="60"/>
      <c r="D46" s="280">
        <v>397.2</v>
      </c>
      <c r="E46" s="54"/>
    </row>
    <row r="47" spans="1:23">
      <c r="A47" s="177">
        <v>10</v>
      </c>
      <c r="B47" s="214" t="s">
        <v>75</v>
      </c>
      <c r="C47" s="60"/>
      <c r="D47" s="280">
        <f>13+5</f>
        <v>18</v>
      </c>
      <c r="E47" s="54"/>
    </row>
    <row r="48" spans="1:23" hidden="1">
      <c r="A48" s="177">
        <v>13</v>
      </c>
      <c r="B48" s="178" t="s">
        <v>48</v>
      </c>
      <c r="C48" s="60"/>
      <c r="D48" s="280"/>
      <c r="E48" s="54"/>
    </row>
    <row r="49" spans="1:6">
      <c r="A49" s="177">
        <v>11</v>
      </c>
      <c r="B49" s="178" t="s">
        <v>121</v>
      </c>
      <c r="C49" s="60"/>
      <c r="D49" s="280">
        <v>125</v>
      </c>
      <c r="E49" s="54"/>
    </row>
    <row r="50" spans="1:6">
      <c r="A50" s="177">
        <v>12</v>
      </c>
      <c r="B50" s="178" t="s">
        <v>122</v>
      </c>
      <c r="C50" s="60"/>
      <c r="D50" s="280">
        <v>165</v>
      </c>
      <c r="E50" s="54"/>
      <c r="F50" s="61"/>
    </row>
    <row r="51" spans="1:6">
      <c r="A51" s="177">
        <v>13</v>
      </c>
      <c r="B51" s="178" t="s">
        <v>26</v>
      </c>
      <c r="C51" s="60"/>
      <c r="D51" s="280">
        <f>153+179.3</f>
        <v>332.3</v>
      </c>
      <c r="E51" s="54"/>
      <c r="F51" s="61"/>
    </row>
    <row r="52" spans="1:6">
      <c r="A52" s="177">
        <v>14</v>
      </c>
      <c r="B52" s="178" t="s">
        <v>27</v>
      </c>
      <c r="C52" s="60"/>
      <c r="D52" s="280">
        <v>91.7</v>
      </c>
      <c r="E52" s="54"/>
    </row>
    <row r="53" spans="1:6" hidden="1">
      <c r="A53" s="177">
        <v>18</v>
      </c>
      <c r="B53" s="178" t="s">
        <v>67</v>
      </c>
      <c r="C53" s="60"/>
      <c r="D53" s="280"/>
      <c r="E53" s="54"/>
    </row>
    <row r="54" spans="1:6" hidden="1">
      <c r="A54" s="177">
        <v>19</v>
      </c>
      <c r="B54" s="178" t="s">
        <v>54</v>
      </c>
      <c r="C54" s="60"/>
      <c r="D54" s="280">
        <f>+D15</f>
        <v>0</v>
      </c>
      <c r="E54" s="54"/>
    </row>
    <row r="55" spans="1:6">
      <c r="A55" s="177">
        <v>15</v>
      </c>
      <c r="B55" s="178" t="s">
        <v>45</v>
      </c>
      <c r="C55" s="60"/>
      <c r="D55" s="280">
        <v>57.5</v>
      </c>
      <c r="E55" s="54"/>
    </row>
    <row r="56" spans="1:6">
      <c r="A56" s="177">
        <v>16</v>
      </c>
      <c r="B56" s="178" t="s">
        <v>76</v>
      </c>
      <c r="C56" s="60"/>
      <c r="D56" s="280">
        <v>24</v>
      </c>
      <c r="E56" s="54"/>
    </row>
    <row r="57" spans="1:6">
      <c r="A57" s="177">
        <v>17</v>
      </c>
      <c r="B57" s="178" t="s">
        <v>77</v>
      </c>
      <c r="C57" s="60"/>
      <c r="D57" s="280">
        <v>95</v>
      </c>
      <c r="E57" s="54"/>
    </row>
    <row r="58" spans="1:6">
      <c r="A58" s="177">
        <v>18</v>
      </c>
      <c r="B58" s="178" t="s">
        <v>46</v>
      </c>
      <c r="C58" s="60"/>
      <c r="D58" s="280">
        <v>6</v>
      </c>
      <c r="E58" s="54"/>
    </row>
    <row r="59" spans="1:6" hidden="1">
      <c r="A59" s="177">
        <v>24</v>
      </c>
      <c r="B59" s="178" t="s">
        <v>123</v>
      </c>
      <c r="C59" s="60"/>
      <c r="D59" s="280"/>
      <c r="E59" s="54"/>
    </row>
    <row r="60" spans="1:6" hidden="1">
      <c r="A60" s="177">
        <v>25</v>
      </c>
      <c r="B60" s="178" t="s">
        <v>47</v>
      </c>
      <c r="C60" s="60"/>
      <c r="D60" s="280"/>
      <c r="E60" s="54"/>
    </row>
    <row r="61" spans="1:6">
      <c r="A61" s="177">
        <v>19</v>
      </c>
      <c r="B61" s="178" t="s">
        <v>64</v>
      </c>
      <c r="C61" s="60"/>
      <c r="D61" s="280">
        <f>+D25</f>
        <v>44.5</v>
      </c>
      <c r="E61" s="54"/>
    </row>
    <row r="62" spans="1:6" hidden="1">
      <c r="A62" s="177">
        <v>27</v>
      </c>
      <c r="B62" s="178" t="s">
        <v>78</v>
      </c>
      <c r="C62" s="60"/>
      <c r="D62" s="280"/>
      <c r="E62" s="54"/>
    </row>
    <row r="63" spans="1:6">
      <c r="A63" s="177">
        <v>20</v>
      </c>
      <c r="B63" s="178" t="s">
        <v>157</v>
      </c>
      <c r="C63" s="60"/>
      <c r="D63" s="280">
        <v>70</v>
      </c>
      <c r="E63" s="54"/>
    </row>
    <row r="64" spans="1:6" hidden="1">
      <c r="A64" s="177">
        <v>20</v>
      </c>
      <c r="B64" s="182" t="s">
        <v>274</v>
      </c>
      <c r="C64" s="60"/>
      <c r="D64" s="280"/>
      <c r="E64" s="54"/>
    </row>
    <row r="65" spans="1:14" ht="18" hidden="1">
      <c r="A65" s="177">
        <v>30</v>
      </c>
      <c r="B65" s="182"/>
      <c r="C65" s="60"/>
      <c r="D65" s="280"/>
      <c r="E65" s="471" t="s">
        <v>124</v>
      </c>
    </row>
    <row r="66" spans="1:14">
      <c r="A66" s="177">
        <v>21</v>
      </c>
      <c r="B66" s="78" t="s">
        <v>28</v>
      </c>
      <c r="C66" s="60"/>
      <c r="D66" s="280">
        <v>6627.2</v>
      </c>
      <c r="E66" s="54"/>
    </row>
    <row r="67" spans="1:14" s="3" customFormat="1" ht="15.75" customHeight="1">
      <c r="A67" s="183">
        <v>21.1</v>
      </c>
      <c r="B67" s="39" t="s">
        <v>79</v>
      </c>
      <c r="C67" s="62"/>
      <c r="D67" s="281">
        <f>+D66</f>
        <v>6627.2</v>
      </c>
      <c r="E67" s="9"/>
      <c r="F67" s="2"/>
      <c r="G67" s="2"/>
      <c r="H67" s="2"/>
      <c r="I67" s="2"/>
      <c r="J67" s="2"/>
      <c r="K67" s="2"/>
      <c r="L67" s="2"/>
      <c r="M67" s="2"/>
    </row>
    <row r="68" spans="1:14">
      <c r="A68" s="177">
        <v>22</v>
      </c>
      <c r="B68" s="178" t="s">
        <v>80</v>
      </c>
      <c r="C68" s="60"/>
      <c r="D68" s="280">
        <v>20</v>
      </c>
      <c r="E68" s="54"/>
    </row>
    <row r="69" spans="1:14" s="18" customFormat="1" ht="18">
      <c r="A69" s="177">
        <v>23</v>
      </c>
      <c r="B69" s="178" t="s">
        <v>68</v>
      </c>
      <c r="C69" s="60"/>
      <c r="D69" s="280">
        <v>3182.5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7"/>
      <c r="B70" s="68" t="s">
        <v>31</v>
      </c>
      <c r="C70" s="57"/>
      <c r="D70" s="344">
        <f>SUM(D31,D34:D40,D44:D66,D68:D69)</f>
        <v>105055.6</v>
      </c>
      <c r="E70" s="342">
        <f>+D28-D70</f>
        <v>0</v>
      </c>
    </row>
    <row r="71" spans="1:14" ht="26.25" customHeight="1">
      <c r="B71" s="69"/>
      <c r="C71" s="11"/>
      <c r="D71" s="59"/>
      <c r="E71" s="54"/>
    </row>
    <row r="72" spans="1:14" ht="18" hidden="1">
      <c r="B72" s="10" t="s">
        <v>2</v>
      </c>
      <c r="C72" s="348" t="s">
        <v>273</v>
      </c>
      <c r="D72" s="208"/>
      <c r="E72" s="54"/>
    </row>
    <row r="73" spans="1:14" hidden="1">
      <c r="B73" s="69"/>
      <c r="C73" s="277" t="s">
        <v>95</v>
      </c>
      <c r="D73" s="209"/>
      <c r="E73" s="54"/>
    </row>
    <row r="74" spans="1:14" ht="18" hidden="1">
      <c r="B74" s="10" t="s">
        <v>6</v>
      </c>
      <c r="C74" s="348" t="s">
        <v>272</v>
      </c>
      <c r="D74" s="208"/>
      <c r="E74" s="54"/>
    </row>
    <row r="75" spans="1:14" hidden="1">
      <c r="B75" s="70"/>
      <c r="C75" s="277" t="s">
        <v>95</v>
      </c>
      <c r="D75" s="209"/>
      <c r="E75" s="54"/>
    </row>
    <row r="76" spans="1:14" hidden="1">
      <c r="B76" s="8" t="s">
        <v>207</v>
      </c>
      <c r="C76" s="70"/>
      <c r="D76" s="59"/>
      <c r="E76" s="54"/>
    </row>
    <row r="77" spans="1:14" s="70" customFormat="1" ht="40.5" customHeight="1">
      <c r="B77" s="472" t="s">
        <v>247</v>
      </c>
      <c r="D77" s="375" t="s">
        <v>270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>
      <c r="B78" s="288"/>
      <c r="C78" s="275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>
      <c r="B79" s="70"/>
      <c r="C79" s="70"/>
      <c r="D79" s="59"/>
      <c r="E79" s="54"/>
    </row>
    <row r="80" spans="1:14">
      <c r="B80" s="70"/>
      <c r="C80" s="70"/>
      <c r="D80" s="59"/>
      <c r="E80" s="54"/>
    </row>
    <row r="81" spans="2:4">
      <c r="B81" s="70"/>
      <c r="C81" s="70"/>
      <c r="D81" s="59"/>
    </row>
    <row r="82" spans="2:4">
      <c r="B82" s="70"/>
      <c r="C82" s="70"/>
      <c r="D82" s="59"/>
    </row>
    <row r="83" spans="2:4">
      <c r="B83" s="70"/>
      <c r="C83" s="70"/>
      <c r="D83" s="59"/>
    </row>
    <row r="84" spans="2:4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5" zoomScaleSheetLayoutView="100" workbookViewId="0">
      <selection activeCell="D50" sqref="D1:K1048576"/>
    </sheetView>
  </sheetViews>
  <sheetFormatPr defaultColWidth="9.109375" defaultRowHeight="15"/>
  <cols>
    <col min="1" max="1" width="4.88671875" style="96" customWidth="1"/>
    <col min="2" max="2" width="83.5546875" style="96" customWidth="1"/>
    <col min="3" max="3" width="30.44140625" style="96" customWidth="1"/>
    <col min="4" max="4" width="23.109375" style="124" hidden="1" customWidth="1"/>
    <col min="5" max="5" width="23.109375" style="104" hidden="1" customWidth="1"/>
    <col min="6" max="6" width="1.5546875" style="104" hidden="1" customWidth="1"/>
    <col min="7" max="7" width="1.6640625" style="104" hidden="1" customWidth="1"/>
    <col min="8" max="8" width="11.88671875" style="104" hidden="1" customWidth="1"/>
    <col min="9" max="11" width="0" style="95" hidden="1" customWidth="1"/>
    <col min="12" max="16384" width="9.109375" style="96"/>
  </cols>
  <sheetData>
    <row r="1" spans="1:11" s="87" customFormat="1" ht="17.399999999999999">
      <c r="A1" s="85"/>
      <c r="B1" s="86"/>
      <c r="C1" s="391" t="s">
        <v>281</v>
      </c>
      <c r="D1" s="122"/>
      <c r="E1" s="48"/>
      <c r="F1" s="48"/>
      <c r="G1" s="48"/>
      <c r="H1" s="48"/>
      <c r="I1" s="89"/>
      <c r="J1" s="89"/>
      <c r="K1" s="89"/>
    </row>
    <row r="2" spans="1:11" s="87" customFormat="1" ht="17.399999999999999">
      <c r="A2" s="85"/>
      <c r="B2" s="90"/>
      <c r="C2" s="46" t="s">
        <v>282</v>
      </c>
      <c r="D2" s="122"/>
      <c r="E2" s="48"/>
      <c r="F2" s="48"/>
      <c r="G2" s="48"/>
      <c r="H2" s="48"/>
      <c r="I2" s="89"/>
      <c r="J2" s="89"/>
      <c r="K2" s="89"/>
    </row>
    <row r="3" spans="1:11" s="87" customFormat="1" ht="17.399999999999999">
      <c r="A3" s="85"/>
      <c r="B3" s="90"/>
      <c r="C3" s="46" t="s">
        <v>283</v>
      </c>
      <c r="D3" s="122"/>
      <c r="E3" s="48"/>
      <c r="F3" s="48"/>
      <c r="G3" s="48"/>
      <c r="H3" s="48"/>
      <c r="I3" s="89"/>
      <c r="J3" s="89"/>
      <c r="K3" s="89"/>
    </row>
    <row r="4" spans="1:11" s="87" customFormat="1" ht="17.399999999999999">
      <c r="A4" s="85"/>
      <c r="B4" s="90"/>
      <c r="C4" s="211" t="s">
        <v>284</v>
      </c>
      <c r="D4" s="122"/>
      <c r="E4" s="48"/>
      <c r="F4" s="48"/>
      <c r="G4" s="48"/>
      <c r="H4" s="48"/>
      <c r="I4" s="89"/>
      <c r="J4" s="89"/>
      <c r="K4" s="89"/>
    </row>
    <row r="5" spans="1:11" s="87" customFormat="1" ht="17.399999999999999">
      <c r="A5" s="85"/>
      <c r="B5" s="90"/>
      <c r="C5" s="211" t="s">
        <v>285</v>
      </c>
      <c r="D5" s="122"/>
      <c r="E5" s="48"/>
      <c r="F5" s="48"/>
      <c r="G5" s="48"/>
      <c r="H5" s="48"/>
      <c r="I5" s="89"/>
      <c r="J5" s="89"/>
      <c r="K5" s="89"/>
    </row>
    <row r="6" spans="1:11" s="87" customFormat="1" ht="14.25" hidden="1" customHeight="1">
      <c r="A6" s="85"/>
      <c r="B6" s="90"/>
      <c r="C6" s="88"/>
      <c r="D6" s="122"/>
      <c r="E6" s="48"/>
      <c r="F6" s="48"/>
      <c r="G6" s="48"/>
      <c r="H6" s="48"/>
      <c r="I6" s="89"/>
      <c r="J6" s="89"/>
      <c r="K6" s="89"/>
    </row>
    <row r="7" spans="1:11" s="87" customFormat="1" ht="20.399999999999999">
      <c r="A7" s="562" t="s">
        <v>41</v>
      </c>
      <c r="B7" s="562"/>
      <c r="C7" s="562"/>
      <c r="D7" s="122"/>
      <c r="E7" s="48"/>
      <c r="F7" s="48"/>
      <c r="G7" s="48"/>
      <c r="H7" s="48"/>
      <c r="I7" s="89"/>
      <c r="J7" s="89"/>
      <c r="K7" s="89"/>
    </row>
    <row r="8" spans="1:11" s="7" customFormat="1" ht="20.399999999999999">
      <c r="A8" s="558" t="str">
        <f>+'Ekamut-caxs'!A8:D8</f>
        <v xml:space="preserve">«Երևանի հ․25 մսուր-մանկապարտեզ» ՀՈԱԿ-ի </v>
      </c>
      <c r="B8" s="558"/>
      <c r="C8" s="558"/>
      <c r="D8" s="123"/>
      <c r="E8" s="4"/>
      <c r="F8" s="332"/>
      <c r="G8" s="332"/>
      <c r="H8" s="48"/>
      <c r="I8" s="6"/>
      <c r="J8" s="6"/>
      <c r="K8" s="6"/>
    </row>
    <row r="9" spans="1:11" s="7" customFormat="1" ht="18">
      <c r="A9" s="559" t="s">
        <v>248</v>
      </c>
      <c r="B9" s="559"/>
      <c r="C9" s="559"/>
      <c r="D9" s="122"/>
      <c r="E9" s="48"/>
      <c r="F9" s="48"/>
      <c r="G9" s="48"/>
      <c r="H9" s="48"/>
      <c r="I9" s="6"/>
      <c r="J9" s="6"/>
      <c r="K9" s="6"/>
    </row>
    <row r="10" spans="1:11" s="7" customFormat="1" ht="11.25" hidden="1" customHeight="1">
      <c r="A10" s="91"/>
      <c r="B10" s="91"/>
      <c r="C10" s="91"/>
      <c r="D10" s="122"/>
      <c r="E10" s="48"/>
      <c r="F10" s="48"/>
      <c r="G10" s="48"/>
      <c r="H10" s="48"/>
      <c r="I10" s="6"/>
      <c r="J10" s="6"/>
      <c r="K10" s="6"/>
    </row>
    <row r="11" spans="1:11" s="87" customFormat="1" ht="15" customHeight="1">
      <c r="A11" s="85"/>
      <c r="B11" s="85"/>
      <c r="C11" s="92" t="s">
        <v>42</v>
      </c>
      <c r="D11" s="122"/>
      <c r="E11" s="48"/>
      <c r="F11" s="48"/>
      <c r="G11" s="48"/>
      <c r="H11" s="48"/>
      <c r="I11" s="89"/>
      <c r="J11" s="89"/>
      <c r="K11" s="89"/>
    </row>
    <row r="12" spans="1:11" s="8" customFormat="1" ht="27.75" customHeight="1" thickBot="1">
      <c r="A12" s="506" t="s">
        <v>3</v>
      </c>
      <c r="B12" s="506" t="s">
        <v>32</v>
      </c>
      <c r="C12" s="102" t="s">
        <v>43</v>
      </c>
      <c r="D12" s="335">
        <f>+C13-C70</f>
        <v>778.9</v>
      </c>
      <c r="E12" s="104"/>
      <c r="F12" s="104"/>
      <c r="G12" s="104"/>
      <c r="H12" s="341" t="s">
        <v>236</v>
      </c>
      <c r="I12" s="104"/>
      <c r="J12" s="104"/>
      <c r="K12" s="104"/>
    </row>
    <row r="13" spans="1:11" s="87" customFormat="1" ht="36.6" thickBot="1">
      <c r="A13" s="13" t="s">
        <v>7</v>
      </c>
      <c r="B13" s="14" t="s">
        <v>33</v>
      </c>
      <c r="C13" s="320">
        <f>+'Dramakani ham.'!D6</f>
        <v>817.9</v>
      </c>
      <c r="D13" s="560" t="s">
        <v>235</v>
      </c>
      <c r="E13" s="561"/>
      <c r="F13" s="340"/>
      <c r="G13" s="340"/>
      <c r="H13" s="339"/>
      <c r="I13" s="89"/>
      <c r="J13" s="89"/>
      <c r="K13" s="89"/>
    </row>
    <row r="14" spans="1:11" s="87" customFormat="1" ht="18">
      <c r="A14" s="13" t="s">
        <v>11</v>
      </c>
      <c r="B14" s="14" t="s">
        <v>83</v>
      </c>
      <c r="C14" s="320">
        <f>SUM(C15:C24,C27:C28)</f>
        <v>98428.400000000009</v>
      </c>
      <c r="D14" s="122"/>
      <c r="E14" s="48"/>
      <c r="F14" s="48"/>
      <c r="G14" s="48"/>
      <c r="H14" s="48"/>
      <c r="I14" s="89"/>
      <c r="J14" s="89"/>
      <c r="K14" s="89"/>
    </row>
    <row r="15" spans="1:11" s="504" customFormat="1" ht="17.399999999999999">
      <c r="A15" s="77">
        <v>1</v>
      </c>
      <c r="B15" s="319" t="s">
        <v>118</v>
      </c>
      <c r="C15" s="311">
        <f>+'Ekamut-caxs'!$D12</f>
        <v>93976</v>
      </c>
      <c r="D15" s="129"/>
      <c r="E15" s="79"/>
      <c r="F15" s="79"/>
      <c r="G15" s="79"/>
      <c r="H15" s="71"/>
      <c r="I15" s="80"/>
      <c r="J15" s="80"/>
      <c r="K15" s="80"/>
    </row>
    <row r="16" spans="1:11" s="504" customFormat="1" ht="17.399999999999999">
      <c r="A16" s="77">
        <v>2</v>
      </c>
      <c r="B16" s="319" t="s">
        <v>8</v>
      </c>
      <c r="C16" s="311">
        <f>+'Ekamut-caxs'!$D13</f>
        <v>4036.6</v>
      </c>
      <c r="D16" s="129"/>
      <c r="E16" s="79"/>
      <c r="F16" s="79"/>
      <c r="G16" s="79"/>
      <c r="H16" s="71"/>
      <c r="I16" s="80"/>
      <c r="J16" s="80"/>
      <c r="K16" s="80"/>
    </row>
    <row r="17" spans="1:11" s="87" customFormat="1" ht="17.399999999999999" hidden="1">
      <c r="A17" s="77">
        <v>3</v>
      </c>
      <c r="B17" s="313" t="s">
        <v>53</v>
      </c>
      <c r="C17" s="310"/>
      <c r="D17" s="122"/>
      <c r="E17" s="48"/>
      <c r="F17" s="48"/>
      <c r="G17" s="48"/>
      <c r="H17" s="48"/>
      <c r="I17" s="89"/>
      <c r="J17" s="89"/>
      <c r="K17" s="89"/>
    </row>
    <row r="18" spans="1:11" s="87" customFormat="1" ht="17.399999999999999" hidden="1">
      <c r="A18" s="77">
        <v>4</v>
      </c>
      <c r="B18" s="314" t="s">
        <v>63</v>
      </c>
      <c r="C18" s="310">
        <f>+'Ekamut-caxs'!D15</f>
        <v>0</v>
      </c>
      <c r="D18" s="122"/>
      <c r="E18" s="48"/>
      <c r="F18" s="48"/>
      <c r="G18" s="48"/>
      <c r="H18" s="48"/>
      <c r="I18" s="89"/>
      <c r="J18" s="89"/>
      <c r="K18" s="89"/>
    </row>
    <row r="19" spans="1:11" s="87" customFormat="1" ht="17.399999999999999" hidden="1">
      <c r="A19" s="77">
        <v>5</v>
      </c>
      <c r="B19" s="309" t="s">
        <v>119</v>
      </c>
      <c r="C19" s="311">
        <f>+'Ekamut-caxs'!D16</f>
        <v>0</v>
      </c>
      <c r="D19" s="125"/>
      <c r="E19" s="116"/>
      <c r="F19" s="116"/>
      <c r="G19" s="116"/>
      <c r="H19" s="48"/>
      <c r="I19" s="89"/>
      <c r="J19" s="89"/>
      <c r="K19" s="89"/>
    </row>
    <row r="20" spans="1:11" s="87" customFormat="1" ht="17.399999999999999" hidden="1">
      <c r="A20" s="77">
        <v>3</v>
      </c>
      <c r="B20" s="309" t="s">
        <v>9</v>
      </c>
      <c r="C20" s="311">
        <f>+'Ekamut-caxs'!D17</f>
        <v>0</v>
      </c>
      <c r="D20" s="122"/>
      <c r="E20" s="48"/>
      <c r="F20" s="48"/>
      <c r="G20" s="48"/>
      <c r="H20" s="48"/>
      <c r="I20" s="89"/>
      <c r="J20" s="89"/>
      <c r="K20" s="89"/>
    </row>
    <row r="21" spans="1:11" s="87" customFormat="1" ht="17.399999999999999" hidden="1">
      <c r="A21" s="77">
        <v>3</v>
      </c>
      <c r="B21" s="309" t="s">
        <v>72</v>
      </c>
      <c r="C21" s="311">
        <f>+'Ekamut-caxs'!D18</f>
        <v>0</v>
      </c>
      <c r="D21" s="125"/>
      <c r="E21" s="116"/>
      <c r="F21" s="116"/>
      <c r="G21" s="116"/>
      <c r="H21" s="48"/>
      <c r="I21" s="89"/>
      <c r="J21" s="89"/>
      <c r="K21" s="89"/>
    </row>
    <row r="22" spans="1:11" s="87" customFormat="1" ht="17.399999999999999" hidden="1">
      <c r="A22" s="77">
        <v>8</v>
      </c>
      <c r="B22" s="309" t="s">
        <v>34</v>
      </c>
      <c r="C22" s="310"/>
      <c r="D22" s="125"/>
      <c r="E22" s="116"/>
      <c r="F22" s="116"/>
      <c r="G22" s="116"/>
      <c r="H22" s="48"/>
      <c r="I22" s="89"/>
      <c r="J22" s="89"/>
      <c r="K22" s="89"/>
    </row>
    <row r="23" spans="1:11" s="504" customFormat="1" ht="17.399999999999999">
      <c r="A23" s="77">
        <v>3</v>
      </c>
      <c r="B23" s="319" t="s">
        <v>10</v>
      </c>
      <c r="C23" s="311">
        <f>+'Ekamut-caxs'!D22</f>
        <v>0.1</v>
      </c>
      <c r="D23" s="129"/>
      <c r="E23" s="79"/>
      <c r="F23" s="79"/>
      <c r="G23" s="79"/>
      <c r="H23" s="71"/>
      <c r="I23" s="80"/>
      <c r="J23" s="80"/>
      <c r="K23" s="80"/>
    </row>
    <row r="24" spans="1:11" s="87" customFormat="1" ht="16.5" customHeight="1">
      <c r="A24" s="77">
        <v>4</v>
      </c>
      <c r="B24" s="312" t="s">
        <v>286</v>
      </c>
      <c r="C24" s="311">
        <f>SUM(C25:C26)</f>
        <v>415.7</v>
      </c>
      <c r="D24" s="122">
        <f>SUM(D25:D26)</f>
        <v>0</v>
      </c>
      <c r="E24" s="48"/>
      <c r="F24" s="48"/>
      <c r="G24" s="48"/>
      <c r="H24" s="48"/>
      <c r="I24" s="89"/>
      <c r="J24" s="89"/>
      <c r="K24" s="89"/>
    </row>
    <row r="25" spans="1:11" s="99" customFormat="1">
      <c r="A25" s="507">
        <v>4.0999999999999996</v>
      </c>
      <c r="B25" s="32" t="s">
        <v>287</v>
      </c>
      <c r="C25" s="324">
        <f>+'Ekamut-caxs'!D24</f>
        <v>371.2</v>
      </c>
      <c r="D25" s="335"/>
      <c r="E25" s="118"/>
      <c r="F25" s="118"/>
      <c r="G25" s="118"/>
      <c r="H25" s="118"/>
      <c r="I25" s="98"/>
      <c r="J25" s="98"/>
      <c r="K25" s="98"/>
    </row>
    <row r="26" spans="1:11" s="99" customFormat="1">
      <c r="A26" s="507">
        <v>4.2</v>
      </c>
      <c r="B26" s="32" t="s">
        <v>288</v>
      </c>
      <c r="C26" s="324">
        <f>+'Ekamut-caxs'!D25</f>
        <v>44.5</v>
      </c>
      <c r="D26" s="335"/>
      <c r="E26" s="118"/>
      <c r="F26" s="118"/>
      <c r="G26" s="118"/>
      <c r="H26" s="118"/>
      <c r="I26" s="98"/>
      <c r="J26" s="98"/>
      <c r="K26" s="98"/>
    </row>
    <row r="27" spans="1:11" s="89" customFormat="1" ht="17.399999999999999" hidden="1">
      <c r="A27" s="77">
        <v>10</v>
      </c>
      <c r="B27" s="315"/>
      <c r="C27" s="310"/>
      <c r="D27" s="125"/>
      <c r="E27" s="116"/>
      <c r="F27" s="116"/>
      <c r="G27" s="116"/>
      <c r="H27" s="48"/>
    </row>
    <row r="28" spans="1:11" s="89" customFormat="1" ht="17.399999999999999" hidden="1">
      <c r="A28" s="77">
        <v>11</v>
      </c>
      <c r="B28" s="315"/>
      <c r="C28" s="310"/>
      <c r="D28" s="469" t="s">
        <v>193</v>
      </c>
      <c r="E28" s="116"/>
      <c r="F28" s="116"/>
      <c r="G28" s="116"/>
      <c r="H28" s="48"/>
    </row>
    <row r="29" spans="1:11" s="87" customFormat="1" ht="18">
      <c r="A29" s="13" t="s">
        <v>35</v>
      </c>
      <c r="B29" s="14" t="s">
        <v>84</v>
      </c>
      <c r="C29" s="320">
        <f>C30+C72+C84</f>
        <v>95284.900000000009</v>
      </c>
      <c r="D29" s="347"/>
      <c r="E29" s="48"/>
      <c r="F29" s="48"/>
      <c r="G29" s="48"/>
      <c r="H29" s="48"/>
      <c r="I29" s="89"/>
      <c r="J29" s="89"/>
      <c r="K29" s="89"/>
    </row>
    <row r="30" spans="1:11" s="87" customFormat="1" ht="18">
      <c r="A30" s="16" t="s">
        <v>56</v>
      </c>
      <c r="B30" s="14" t="s">
        <v>59</v>
      </c>
      <c r="C30" s="320">
        <f>SUM(C31,C34:C40,C44:C66,C70:C71)</f>
        <v>95284.900000000009</v>
      </c>
      <c r="D30" s="122"/>
      <c r="E30" s="48"/>
      <c r="F30" s="48"/>
      <c r="G30" s="48"/>
      <c r="H30" s="48"/>
      <c r="I30" s="89"/>
      <c r="J30" s="89"/>
      <c r="K30" s="89"/>
    </row>
    <row r="31" spans="1:11" s="504" customFormat="1" ht="17.399999999999999">
      <c r="A31" s="77">
        <v>1</v>
      </c>
      <c r="B31" s="315" t="s">
        <v>12</v>
      </c>
      <c r="C31" s="311">
        <f>+'Ekamut-caxs'!D31</f>
        <v>59163.199999999997</v>
      </c>
      <c r="D31" s="129"/>
      <c r="E31" s="79"/>
      <c r="F31" s="79"/>
      <c r="G31" s="79"/>
      <c r="H31" s="71"/>
      <c r="I31" s="80"/>
      <c r="J31" s="80"/>
      <c r="K31" s="80"/>
    </row>
    <row r="32" spans="1:11" s="99" customFormat="1">
      <c r="A32" s="28">
        <v>1.1000000000000001</v>
      </c>
      <c r="B32" s="32" t="s">
        <v>120</v>
      </c>
      <c r="C32" s="324">
        <f>+'Ekamut-caxs'!D32</f>
        <v>1818.8</v>
      </c>
      <c r="D32" s="335"/>
      <c r="E32" s="118"/>
      <c r="F32" s="118"/>
      <c r="G32" s="118"/>
      <c r="H32" s="118"/>
      <c r="I32" s="98"/>
      <c r="J32" s="98"/>
      <c r="K32" s="98"/>
    </row>
    <row r="33" spans="1:11" s="99" customFormat="1" ht="18" hidden="1" customHeight="1">
      <c r="A33" s="28">
        <v>1.2</v>
      </c>
      <c r="B33" s="32" t="s">
        <v>13</v>
      </c>
      <c r="C33" s="324">
        <f>+'Ekamut-caxs'!D33</f>
        <v>0</v>
      </c>
      <c r="D33" s="127"/>
      <c r="E33" s="118"/>
      <c r="F33" s="118"/>
      <c r="G33" s="118"/>
      <c r="H33" s="118"/>
      <c r="I33" s="98"/>
      <c r="J33" s="98"/>
      <c r="K33" s="98"/>
    </row>
    <row r="34" spans="1:11" s="504" customFormat="1" ht="17.399999999999999">
      <c r="A34" s="77">
        <v>2</v>
      </c>
      <c r="B34" s="319" t="s">
        <v>16</v>
      </c>
      <c r="C34" s="310">
        <f>+'Ekamut-caxs'!D34</f>
        <v>24055.4</v>
      </c>
      <c r="D34" s="129"/>
      <c r="E34" s="79"/>
      <c r="F34" s="79"/>
      <c r="G34" s="79"/>
      <c r="H34" s="71"/>
      <c r="I34" s="80"/>
      <c r="J34" s="80"/>
      <c r="K34" s="80"/>
    </row>
    <row r="35" spans="1:11" s="504" customFormat="1" ht="17.399999999999999">
      <c r="A35" s="77">
        <v>3</v>
      </c>
      <c r="B35" s="319" t="s">
        <v>15</v>
      </c>
      <c r="C35" s="311">
        <f>+'Ekamut-caxs'!D35</f>
        <v>5299.3</v>
      </c>
      <c r="D35" s="505">
        <f>+C35-Komunal!F27</f>
        <v>0</v>
      </c>
      <c r="E35" s="79"/>
      <c r="F35" s="79"/>
      <c r="G35" s="79"/>
      <c r="H35" s="71"/>
      <c r="I35" s="80"/>
      <c r="J35" s="80"/>
      <c r="K35" s="80"/>
    </row>
    <row r="36" spans="1:11" s="504" customFormat="1" ht="17.399999999999999">
      <c r="A36" s="77">
        <v>4</v>
      </c>
      <c r="B36" s="319" t="s">
        <v>14</v>
      </c>
      <c r="C36" s="311">
        <f>+'Ekamut-caxs'!D36</f>
        <v>2346.8000000000002</v>
      </c>
      <c r="D36" s="505">
        <f>+C36-Komunal!J27</f>
        <v>0</v>
      </c>
      <c r="E36" s="79"/>
      <c r="F36" s="79"/>
      <c r="G36" s="79"/>
      <c r="H36" s="71"/>
      <c r="I36" s="80"/>
      <c r="J36" s="80"/>
      <c r="K36" s="80"/>
    </row>
    <row r="37" spans="1:11" s="504" customFormat="1" ht="17.399999999999999">
      <c r="A37" s="77">
        <v>5</v>
      </c>
      <c r="B37" s="319" t="s">
        <v>17</v>
      </c>
      <c r="C37" s="311">
        <f>+'Ekamut-caxs'!D37</f>
        <v>1183.4000000000001</v>
      </c>
      <c r="D37" s="505">
        <f>+C37-Komunal!M27</f>
        <v>0</v>
      </c>
      <c r="E37" s="79"/>
      <c r="F37" s="79"/>
      <c r="G37" s="79"/>
      <c r="H37" s="71"/>
      <c r="I37" s="80"/>
      <c r="J37" s="80"/>
      <c r="K37" s="80"/>
    </row>
    <row r="38" spans="1:11" s="504" customFormat="1" ht="17.399999999999999">
      <c r="A38" s="77">
        <v>6</v>
      </c>
      <c r="B38" s="319" t="s">
        <v>18</v>
      </c>
      <c r="C38" s="311">
        <f>+'Ekamut-caxs'!D38</f>
        <v>111.6</v>
      </c>
      <c r="D38" s="129"/>
      <c r="E38" s="79"/>
      <c r="F38" s="79"/>
      <c r="G38" s="79"/>
      <c r="H38" s="71"/>
      <c r="I38" s="80"/>
      <c r="J38" s="80"/>
      <c r="K38" s="80"/>
    </row>
    <row r="39" spans="1:11" s="111" customFormat="1" ht="18" hidden="1" customHeight="1">
      <c r="A39" s="77">
        <v>7</v>
      </c>
      <c r="B39" s="312" t="s">
        <v>19</v>
      </c>
      <c r="C39" s="311">
        <f>+'Ekamut-caxs'!D39</f>
        <v>0</v>
      </c>
      <c r="D39" s="128"/>
      <c r="E39" s="103"/>
      <c r="F39" s="103"/>
      <c r="G39" s="103"/>
      <c r="H39" s="103"/>
      <c r="I39" s="110"/>
      <c r="J39" s="110"/>
      <c r="K39" s="110"/>
    </row>
    <row r="40" spans="1:11" s="504" customFormat="1" ht="17.399999999999999">
      <c r="A40" s="77">
        <v>7</v>
      </c>
      <c r="B40" s="319" t="s">
        <v>20</v>
      </c>
      <c r="C40" s="311">
        <f>SUM(C41:C43)</f>
        <v>170</v>
      </c>
      <c r="D40" s="129"/>
      <c r="E40" s="79"/>
      <c r="F40" s="79"/>
      <c r="G40" s="79"/>
      <c r="H40" s="71"/>
      <c r="I40" s="80"/>
      <c r="J40" s="80"/>
      <c r="K40" s="80"/>
    </row>
    <row r="41" spans="1:11">
      <c r="A41" s="28">
        <v>7.1</v>
      </c>
      <c r="B41" s="32" t="s">
        <v>21</v>
      </c>
      <c r="C41" s="324">
        <f>+'Ekamut-caxs'!D41</f>
        <v>60</v>
      </c>
    </row>
    <row r="42" spans="1:11">
      <c r="A42" s="28">
        <v>7.2</v>
      </c>
      <c r="B42" s="32" t="s">
        <v>22</v>
      </c>
      <c r="C42" s="324">
        <f>+'Ekamut-caxs'!D42</f>
        <v>50</v>
      </c>
    </row>
    <row r="43" spans="1:11">
      <c r="A43" s="28">
        <v>7.3</v>
      </c>
      <c r="B43" s="32" t="s">
        <v>23</v>
      </c>
      <c r="C43" s="324">
        <f>+'Ekamut-caxs'!D43</f>
        <v>60</v>
      </c>
    </row>
    <row r="44" spans="1:11" s="111" customFormat="1" ht="18" hidden="1" customHeight="1">
      <c r="A44" s="77">
        <v>9</v>
      </c>
      <c r="B44" s="312" t="s">
        <v>24</v>
      </c>
      <c r="C44" s="311">
        <f>+'Ekamut-caxs'!D44</f>
        <v>0</v>
      </c>
      <c r="D44" s="128"/>
      <c r="E44" s="103"/>
      <c r="F44" s="103"/>
      <c r="G44" s="103"/>
      <c r="H44" s="103"/>
      <c r="I44" s="110"/>
      <c r="J44" s="110"/>
      <c r="K44" s="110"/>
    </row>
    <row r="45" spans="1:11" s="504" customFormat="1" ht="17.399999999999999">
      <c r="A45" s="77">
        <v>8</v>
      </c>
      <c r="B45" s="319" t="s">
        <v>30</v>
      </c>
      <c r="C45" s="310">
        <f>+'Ekamut-caxs'!D45</f>
        <v>1470</v>
      </c>
      <c r="D45" s="129"/>
      <c r="E45" s="79"/>
      <c r="F45" s="79"/>
      <c r="G45" s="79"/>
      <c r="H45" s="71"/>
      <c r="I45" s="80"/>
      <c r="J45" s="80"/>
      <c r="K45" s="80"/>
    </row>
    <row r="46" spans="1:11" s="504" customFormat="1" ht="17.399999999999999">
      <c r="A46" s="77">
        <v>9</v>
      </c>
      <c r="B46" s="319" t="s">
        <v>25</v>
      </c>
      <c r="C46" s="310">
        <f>+'Ekamut-caxs'!D46</f>
        <v>397.2</v>
      </c>
      <c r="D46" s="129"/>
      <c r="E46" s="79"/>
      <c r="F46" s="79"/>
      <c r="G46" s="79"/>
      <c r="H46" s="71"/>
      <c r="I46" s="80"/>
      <c r="J46" s="80"/>
      <c r="K46" s="80"/>
    </row>
    <row r="47" spans="1:11" s="504" customFormat="1" ht="17.399999999999999">
      <c r="A47" s="77">
        <v>10</v>
      </c>
      <c r="B47" s="319" t="s">
        <v>75</v>
      </c>
      <c r="C47" s="310">
        <f>+'Ekamut-caxs'!D47</f>
        <v>18</v>
      </c>
      <c r="D47" s="129"/>
      <c r="E47" s="79"/>
      <c r="F47" s="79"/>
      <c r="G47" s="79"/>
      <c r="H47" s="71"/>
      <c r="I47" s="80"/>
      <c r="J47" s="80"/>
      <c r="K47" s="80"/>
    </row>
    <row r="48" spans="1:11" s="504" customFormat="1" ht="17.399999999999999" hidden="1">
      <c r="A48" s="77">
        <v>11</v>
      </c>
      <c r="B48" s="319" t="s">
        <v>48</v>
      </c>
      <c r="C48" s="311">
        <f>+'Ekamut-caxs'!D48</f>
        <v>0</v>
      </c>
      <c r="D48" s="129"/>
      <c r="E48" s="79"/>
      <c r="F48" s="79"/>
      <c r="G48" s="79"/>
      <c r="H48" s="71"/>
      <c r="I48" s="80"/>
      <c r="J48" s="80"/>
      <c r="K48" s="80"/>
    </row>
    <row r="49" spans="1:11" s="504" customFormat="1" ht="17.399999999999999">
      <c r="A49" s="77">
        <v>12</v>
      </c>
      <c r="B49" s="319" t="s">
        <v>121</v>
      </c>
      <c r="C49" s="311">
        <f>+'Ekamut-caxs'!D49</f>
        <v>125</v>
      </c>
      <c r="D49" s="129"/>
      <c r="E49" s="79"/>
      <c r="F49" s="79"/>
      <c r="G49" s="79"/>
      <c r="H49" s="71"/>
      <c r="I49" s="80"/>
      <c r="J49" s="80"/>
      <c r="K49" s="80"/>
    </row>
    <row r="50" spans="1:11" s="504" customFormat="1" ht="17.399999999999999">
      <c r="A50" s="77">
        <v>13</v>
      </c>
      <c r="B50" s="319" t="s">
        <v>122</v>
      </c>
      <c r="C50" s="311">
        <f>+'Ekamut-caxs'!D50</f>
        <v>165</v>
      </c>
      <c r="D50" s="129"/>
      <c r="E50" s="79"/>
      <c r="F50" s="79"/>
      <c r="G50" s="79"/>
      <c r="H50" s="71"/>
      <c r="I50" s="80"/>
      <c r="J50" s="80"/>
      <c r="K50" s="80"/>
    </row>
    <row r="51" spans="1:11" s="504" customFormat="1" ht="17.399999999999999">
      <c r="A51" s="77">
        <v>14</v>
      </c>
      <c r="B51" s="319" t="s">
        <v>26</v>
      </c>
      <c r="C51" s="311">
        <f>+'Ekamut-caxs'!D51</f>
        <v>332.3</v>
      </c>
      <c r="D51" s="129"/>
      <c r="E51" s="79"/>
      <c r="F51" s="79"/>
      <c r="G51" s="79"/>
      <c r="H51" s="71"/>
      <c r="I51" s="80"/>
      <c r="J51" s="80"/>
      <c r="K51" s="80"/>
    </row>
    <row r="52" spans="1:11" s="504" customFormat="1" ht="17.399999999999999">
      <c r="A52" s="77">
        <v>15</v>
      </c>
      <c r="B52" s="319" t="s">
        <v>27</v>
      </c>
      <c r="C52" s="311">
        <f>+'Ekamut-caxs'!D52</f>
        <v>91.7</v>
      </c>
      <c r="D52" s="129"/>
      <c r="E52" s="79"/>
      <c r="F52" s="79"/>
      <c r="G52" s="79"/>
      <c r="H52" s="71"/>
      <c r="I52" s="80"/>
      <c r="J52" s="80"/>
      <c r="K52" s="80"/>
    </row>
    <row r="53" spans="1:11" s="109" customFormat="1" ht="18" hidden="1" customHeight="1">
      <c r="A53" s="77">
        <v>16</v>
      </c>
      <c r="B53" s="312" t="s">
        <v>67</v>
      </c>
      <c r="C53" s="311">
        <f>+'Ekamut-caxs'!D53</f>
        <v>0</v>
      </c>
      <c r="D53" s="126"/>
      <c r="E53" s="117"/>
      <c r="F53" s="117"/>
      <c r="G53" s="117"/>
      <c r="H53" s="117"/>
      <c r="I53" s="108"/>
      <c r="J53" s="108"/>
      <c r="K53" s="108"/>
    </row>
    <row r="54" spans="1:11" s="109" customFormat="1" ht="18" hidden="1" customHeight="1">
      <c r="A54" s="77">
        <v>18</v>
      </c>
      <c r="B54" s="312" t="s">
        <v>54</v>
      </c>
      <c r="C54" s="311">
        <f>+'Ekamut-caxs'!D54</f>
        <v>0</v>
      </c>
      <c r="D54" s="126"/>
      <c r="E54" s="117"/>
      <c r="F54" s="117"/>
      <c r="G54" s="117"/>
      <c r="H54" s="117"/>
      <c r="I54" s="108"/>
      <c r="J54" s="108"/>
      <c r="K54" s="108"/>
    </row>
    <row r="55" spans="1:11" s="504" customFormat="1" ht="17.399999999999999">
      <c r="A55" s="77">
        <v>16</v>
      </c>
      <c r="B55" s="319" t="s">
        <v>45</v>
      </c>
      <c r="C55" s="311">
        <f>+'Ekamut-caxs'!D55</f>
        <v>57.5</v>
      </c>
      <c r="D55" s="129"/>
      <c r="E55" s="79"/>
      <c r="F55" s="79"/>
      <c r="G55" s="79"/>
      <c r="H55" s="71"/>
      <c r="I55" s="80"/>
      <c r="J55" s="80"/>
      <c r="K55" s="80"/>
    </row>
    <row r="56" spans="1:11" s="504" customFormat="1" ht="17.399999999999999">
      <c r="A56" s="77">
        <v>17</v>
      </c>
      <c r="B56" s="319" t="s">
        <v>76</v>
      </c>
      <c r="C56" s="311">
        <f>+'Ekamut-caxs'!D56</f>
        <v>24</v>
      </c>
      <c r="D56" s="129"/>
      <c r="E56" s="79"/>
      <c r="F56" s="79"/>
      <c r="G56" s="79"/>
      <c r="H56" s="71"/>
      <c r="I56" s="80"/>
      <c r="J56" s="80"/>
      <c r="K56" s="80"/>
    </row>
    <row r="57" spans="1:11" s="504" customFormat="1" ht="17.399999999999999">
      <c r="A57" s="77">
        <v>18</v>
      </c>
      <c r="B57" s="319" t="s">
        <v>77</v>
      </c>
      <c r="C57" s="311">
        <f>+'Ekamut-caxs'!D57</f>
        <v>95</v>
      </c>
      <c r="D57" s="129"/>
      <c r="E57" s="79"/>
      <c r="F57" s="79"/>
      <c r="G57" s="79"/>
      <c r="H57" s="71"/>
      <c r="I57" s="80"/>
      <c r="J57" s="80"/>
      <c r="K57" s="80"/>
    </row>
    <row r="58" spans="1:11" s="504" customFormat="1" ht="17.399999999999999">
      <c r="A58" s="77">
        <v>19</v>
      </c>
      <c r="B58" s="319" t="s">
        <v>46</v>
      </c>
      <c r="C58" s="311">
        <f>+'Ekamut-caxs'!D58</f>
        <v>6</v>
      </c>
      <c r="D58" s="129"/>
      <c r="E58" s="79"/>
      <c r="F58" s="79"/>
      <c r="G58" s="79"/>
      <c r="H58" s="71"/>
      <c r="I58" s="80"/>
      <c r="J58" s="80"/>
      <c r="K58" s="80"/>
    </row>
    <row r="59" spans="1:11" s="81" customFormat="1" ht="17.399999999999999" hidden="1">
      <c r="A59" s="77">
        <v>24</v>
      </c>
      <c r="B59" s="312" t="s">
        <v>123</v>
      </c>
      <c r="C59" s="311">
        <f>+'Ekamut-caxs'!D59</f>
        <v>0</v>
      </c>
      <c r="D59" s="129"/>
      <c r="E59" s="79"/>
      <c r="F59" s="79"/>
      <c r="G59" s="79"/>
      <c r="H59" s="71"/>
      <c r="I59" s="80"/>
      <c r="J59" s="80"/>
      <c r="K59" s="80"/>
    </row>
    <row r="60" spans="1:11" s="81" customFormat="1" ht="17.399999999999999" hidden="1">
      <c r="A60" s="77">
        <v>25</v>
      </c>
      <c r="B60" s="312" t="s">
        <v>47</v>
      </c>
      <c r="C60" s="311">
        <f>+'Ekamut-caxs'!D60</f>
        <v>0</v>
      </c>
      <c r="D60" s="129"/>
      <c r="E60" s="79"/>
      <c r="F60" s="79"/>
      <c r="G60" s="79"/>
      <c r="H60" s="71"/>
      <c r="I60" s="80"/>
      <c r="J60" s="80"/>
      <c r="K60" s="80"/>
    </row>
    <row r="61" spans="1:11" s="81" customFormat="1" ht="17.399999999999999">
      <c r="A61" s="77">
        <v>20</v>
      </c>
      <c r="B61" s="312" t="s">
        <v>64</v>
      </c>
      <c r="C61" s="311">
        <f>+'Ekamut-caxs'!D61</f>
        <v>44.5</v>
      </c>
      <c r="D61" s="129"/>
      <c r="E61" s="79"/>
      <c r="F61" s="79"/>
      <c r="G61" s="79"/>
      <c r="H61" s="71"/>
      <c r="I61" s="80"/>
      <c r="J61" s="80"/>
      <c r="K61" s="80"/>
    </row>
    <row r="62" spans="1:11" s="81" customFormat="1" ht="17.399999999999999" hidden="1">
      <c r="A62" s="77">
        <v>27</v>
      </c>
      <c r="B62" s="312" t="s">
        <v>78</v>
      </c>
      <c r="C62" s="311">
        <f>+'Ekamut-caxs'!D62</f>
        <v>0</v>
      </c>
      <c r="D62" s="129"/>
      <c r="E62" s="79"/>
      <c r="F62" s="79"/>
      <c r="G62" s="79"/>
      <c r="H62" s="71"/>
      <c r="I62" s="80"/>
      <c r="J62" s="80"/>
      <c r="K62" s="80"/>
    </row>
    <row r="63" spans="1:11" s="81" customFormat="1" ht="17.399999999999999">
      <c r="A63" s="77">
        <v>21</v>
      </c>
      <c r="B63" s="312" t="s">
        <v>157</v>
      </c>
      <c r="C63" s="311">
        <f>+'Ekamut-caxs'!D63</f>
        <v>70</v>
      </c>
      <c r="D63" s="129"/>
      <c r="E63" s="79"/>
      <c r="F63" s="79"/>
      <c r="G63" s="79"/>
      <c r="H63" s="71"/>
      <c r="I63" s="80"/>
      <c r="J63" s="80"/>
      <c r="K63" s="80"/>
    </row>
    <row r="64" spans="1:11" s="80" customFormat="1" ht="17.399999999999999" hidden="1">
      <c r="A64" s="77">
        <v>21</v>
      </c>
      <c r="B64" s="315" t="s">
        <v>274</v>
      </c>
      <c r="C64" s="310">
        <f>+'Ekamut-caxs'!D64</f>
        <v>0</v>
      </c>
      <c r="D64" s="129"/>
      <c r="E64" s="79"/>
      <c r="F64" s="79"/>
      <c r="G64" s="79"/>
      <c r="H64" s="71"/>
    </row>
    <row r="65" spans="1:11" s="80" customFormat="1" ht="18" hidden="1" customHeight="1">
      <c r="A65" s="77">
        <v>30</v>
      </c>
      <c r="B65" s="329"/>
      <c r="C65" s="310">
        <f>+'Ekamut-caxs'!D65</f>
        <v>0</v>
      </c>
      <c r="D65" s="469" t="s">
        <v>124</v>
      </c>
      <c r="E65" s="79"/>
      <c r="F65" s="79"/>
      <c r="G65" s="79"/>
      <c r="H65" s="71"/>
    </row>
    <row r="66" spans="1:11" s="111" customFormat="1" ht="17.399999999999999">
      <c r="A66" s="77">
        <v>22</v>
      </c>
      <c r="B66" s="330" t="s">
        <v>36</v>
      </c>
      <c r="C66" s="311">
        <f>SUM(C67:C69)</f>
        <v>20</v>
      </c>
      <c r="D66" s="128"/>
      <c r="E66" s="103"/>
      <c r="F66" s="103"/>
      <c r="G66" s="103"/>
      <c r="H66" s="103"/>
      <c r="I66" s="110"/>
      <c r="J66" s="110"/>
      <c r="K66" s="110"/>
    </row>
    <row r="67" spans="1:11" ht="19.5" hidden="1" customHeight="1">
      <c r="A67" s="15">
        <v>31.1</v>
      </c>
      <c r="B67" s="114" t="s">
        <v>37</v>
      </c>
      <c r="C67" s="284"/>
    </row>
    <row r="68" spans="1:11" ht="19.5" hidden="1" customHeight="1">
      <c r="A68" s="15">
        <v>31.2</v>
      </c>
      <c r="B68" s="114" t="s">
        <v>49</v>
      </c>
      <c r="C68" s="284"/>
    </row>
    <row r="69" spans="1:11">
      <c r="A69" s="15">
        <v>22.2</v>
      </c>
      <c r="B69" s="114" t="s">
        <v>85</v>
      </c>
      <c r="C69" s="284">
        <f>+'Ekamut-caxs'!D68</f>
        <v>20</v>
      </c>
    </row>
    <row r="70" spans="1:11" s="111" customFormat="1" ht="18" thickBot="1">
      <c r="A70" s="83">
        <v>23</v>
      </c>
      <c r="B70" s="318" t="s">
        <v>38</v>
      </c>
      <c r="C70" s="311">
        <f>+'Deb. ev kreditor'!D59-'Deb. ev kreditor'!D54</f>
        <v>39</v>
      </c>
      <c r="D70" s="128"/>
      <c r="E70" s="103"/>
      <c r="F70" s="103"/>
      <c r="G70" s="103"/>
      <c r="H70" s="103"/>
      <c r="I70" s="110"/>
      <c r="J70" s="110"/>
      <c r="K70" s="110"/>
    </row>
    <row r="71" spans="1:11" s="111" customFormat="1" ht="17.399999999999999" hidden="1">
      <c r="A71" s="83">
        <v>33</v>
      </c>
      <c r="B71" s="319" t="s">
        <v>86</v>
      </c>
      <c r="C71" s="310"/>
      <c r="D71" s="128" t="s">
        <v>237</v>
      </c>
      <c r="E71" s="103"/>
      <c r="F71" s="103"/>
      <c r="G71" s="103"/>
      <c r="H71" s="103"/>
      <c r="I71" s="110"/>
      <c r="J71" s="110"/>
      <c r="K71" s="110"/>
    </row>
    <row r="72" spans="1:11" s="94" customFormat="1" ht="18" hidden="1">
      <c r="A72" s="44" t="s">
        <v>57</v>
      </c>
      <c r="B72" s="97" t="s">
        <v>60</v>
      </c>
      <c r="C72" s="320">
        <f>C73+C80</f>
        <v>0</v>
      </c>
      <c r="D72" s="130"/>
      <c r="E72" s="119"/>
      <c r="F72" s="119"/>
      <c r="G72" s="119"/>
      <c r="H72" s="119"/>
      <c r="I72" s="93"/>
      <c r="J72" s="93"/>
      <c r="K72" s="93"/>
    </row>
    <row r="73" spans="1:11" s="109" customFormat="1" ht="17.399999999999999" hidden="1">
      <c r="A73" s="83">
        <v>1</v>
      </c>
      <c r="B73" s="321" t="s">
        <v>90</v>
      </c>
      <c r="C73" s="311">
        <f>SUM(C74:C79)</f>
        <v>0</v>
      </c>
      <c r="D73" s="126"/>
      <c r="E73" s="117"/>
      <c r="F73" s="117"/>
      <c r="G73" s="117"/>
      <c r="H73" s="117"/>
      <c r="I73" s="108"/>
      <c r="J73" s="108"/>
      <c r="K73" s="108"/>
    </row>
    <row r="74" spans="1:11" s="109" customFormat="1" ht="17.399999999999999" hidden="1">
      <c r="A74" s="83">
        <v>1.1000000000000001</v>
      </c>
      <c r="B74" s="322" t="s">
        <v>87</v>
      </c>
      <c r="C74" s="310"/>
      <c r="D74" s="126"/>
      <c r="E74" s="117"/>
      <c r="F74" s="117"/>
      <c r="G74" s="117"/>
      <c r="H74" s="117"/>
      <c r="I74" s="108"/>
      <c r="J74" s="108"/>
      <c r="K74" s="108"/>
    </row>
    <row r="75" spans="1:11" s="109" customFormat="1" ht="17.399999999999999" hidden="1">
      <c r="A75" s="83">
        <v>1.2</v>
      </c>
      <c r="B75" s="322" t="s">
        <v>88</v>
      </c>
      <c r="C75" s="310"/>
      <c r="D75" s="126"/>
      <c r="E75" s="117"/>
      <c r="F75" s="117"/>
      <c r="G75" s="117"/>
      <c r="H75" s="117"/>
      <c r="I75" s="108"/>
      <c r="J75" s="108"/>
      <c r="K75" s="108"/>
    </row>
    <row r="76" spans="1:11" s="109" customFormat="1" ht="17.399999999999999" hidden="1">
      <c r="A76" s="83">
        <v>1.3</v>
      </c>
      <c r="B76" s="322" t="s">
        <v>89</v>
      </c>
      <c r="C76" s="310"/>
      <c r="D76" s="126"/>
      <c r="E76" s="117"/>
      <c r="F76" s="117"/>
      <c r="G76" s="117"/>
      <c r="H76" s="117"/>
      <c r="I76" s="108"/>
      <c r="J76" s="108"/>
      <c r="K76" s="108"/>
    </row>
    <row r="77" spans="1:11" s="109" customFormat="1" ht="17.399999999999999" hidden="1">
      <c r="A77" s="83">
        <v>1.4</v>
      </c>
      <c r="B77" s="322" t="s">
        <v>65</v>
      </c>
      <c r="C77" s="310"/>
      <c r="D77" s="126"/>
      <c r="E77" s="117"/>
      <c r="F77" s="117"/>
      <c r="G77" s="117"/>
      <c r="H77" s="117"/>
      <c r="I77" s="108"/>
      <c r="J77" s="108"/>
      <c r="K77" s="108"/>
    </row>
    <row r="78" spans="1:11" s="108" customFormat="1" ht="17.399999999999999" hidden="1">
      <c r="A78" s="83">
        <v>1.5</v>
      </c>
      <c r="B78" s="323" t="s">
        <v>66</v>
      </c>
      <c r="C78" s="310"/>
      <c r="D78" s="126"/>
      <c r="E78" s="117"/>
      <c r="F78" s="117"/>
      <c r="G78" s="117"/>
      <c r="H78" s="117"/>
    </row>
    <row r="79" spans="1:11" s="108" customFormat="1" ht="18" hidden="1">
      <c r="A79" s="83">
        <v>1.6</v>
      </c>
      <c r="B79" s="323"/>
      <c r="C79" s="310"/>
      <c r="D79" s="470" t="s">
        <v>125</v>
      </c>
      <c r="E79" s="117"/>
      <c r="F79" s="117"/>
      <c r="G79" s="117"/>
      <c r="H79" s="117"/>
    </row>
    <row r="80" spans="1:11" s="109" customFormat="1" ht="34.799999999999997" hidden="1">
      <c r="A80" s="83">
        <v>2</v>
      </c>
      <c r="B80" s="321" t="s">
        <v>91</v>
      </c>
      <c r="C80" s="311">
        <f>SUM(C81:C83)</f>
        <v>0</v>
      </c>
      <c r="D80" s="126"/>
      <c r="E80" s="117"/>
      <c r="F80" s="117"/>
      <c r="G80" s="117"/>
      <c r="H80" s="117"/>
      <c r="I80" s="108"/>
      <c r="J80" s="108"/>
      <c r="K80" s="108"/>
    </row>
    <row r="81" spans="1:11" s="109" customFormat="1" ht="17.399999999999999" hidden="1">
      <c r="A81" s="83">
        <v>2.1</v>
      </c>
      <c r="B81" s="321" t="s">
        <v>62</v>
      </c>
      <c r="C81" s="310"/>
      <c r="D81" s="126"/>
      <c r="E81" s="117"/>
      <c r="F81" s="117"/>
      <c r="G81" s="117"/>
      <c r="H81" s="117"/>
      <c r="I81" s="108"/>
      <c r="J81" s="108"/>
      <c r="K81" s="108"/>
    </row>
    <row r="82" spans="1:11" s="109" customFormat="1" ht="17.399999999999999" hidden="1">
      <c r="A82" s="83">
        <v>2.2000000000000002</v>
      </c>
      <c r="B82" s="331" t="s">
        <v>61</v>
      </c>
      <c r="C82" s="310"/>
      <c r="D82" s="126"/>
      <c r="E82" s="117"/>
      <c r="F82" s="117"/>
      <c r="G82" s="117"/>
      <c r="H82" s="117"/>
      <c r="I82" s="108"/>
      <c r="J82" s="108"/>
      <c r="K82" s="108"/>
    </row>
    <row r="83" spans="1:11" s="109" customFormat="1" ht="17.399999999999999" hidden="1">
      <c r="A83" s="83">
        <v>2.2999999999999998</v>
      </c>
      <c r="B83" s="321" t="s">
        <v>50</v>
      </c>
      <c r="C83" s="310"/>
      <c r="D83" s="126"/>
      <c r="E83" s="117"/>
      <c r="F83" s="117"/>
      <c r="G83" s="117"/>
      <c r="H83" s="117"/>
      <c r="I83" s="108"/>
      <c r="J83" s="108"/>
      <c r="K83" s="108"/>
    </row>
    <row r="84" spans="1:11" s="94" customFormat="1" ht="36" hidden="1">
      <c r="A84" s="44" t="s">
        <v>57</v>
      </c>
      <c r="B84" s="14" t="s">
        <v>154</v>
      </c>
      <c r="C84" s="320">
        <f>SUM(C85:C86)</f>
        <v>0</v>
      </c>
      <c r="D84" s="130"/>
      <c r="E84" s="119"/>
      <c r="F84" s="119"/>
      <c r="G84" s="119"/>
      <c r="H84" s="119"/>
      <c r="I84" s="93"/>
      <c r="J84" s="93"/>
      <c r="K84" s="93"/>
    </row>
    <row r="85" spans="1:11" s="109" customFormat="1" ht="17.399999999999999" hidden="1">
      <c r="A85" s="83">
        <v>1</v>
      </c>
      <c r="B85" s="316" t="s">
        <v>16</v>
      </c>
      <c r="C85" s="310"/>
      <c r="D85" s="126"/>
      <c r="E85" s="117"/>
      <c r="F85" s="117"/>
      <c r="G85" s="117"/>
      <c r="H85" s="117"/>
      <c r="I85" s="108"/>
      <c r="J85" s="108"/>
      <c r="K85" s="108"/>
    </row>
    <row r="86" spans="1:11" s="109" customFormat="1" ht="18" hidden="1" thickBot="1">
      <c r="A86" s="83">
        <v>1</v>
      </c>
      <c r="B86" s="316" t="s">
        <v>16</v>
      </c>
      <c r="C86" s="310"/>
      <c r="D86" s="121"/>
      <c r="E86" s="117"/>
      <c r="F86" s="117"/>
      <c r="G86" s="117"/>
      <c r="H86" s="117"/>
      <c r="I86" s="108"/>
      <c r="J86" s="108"/>
      <c r="K86" s="108"/>
    </row>
    <row r="87" spans="1:11" s="113" customFormat="1" ht="36.6" thickBot="1">
      <c r="A87" s="13" t="s">
        <v>39</v>
      </c>
      <c r="B87" s="14" t="s">
        <v>40</v>
      </c>
      <c r="C87" s="320">
        <f>C13+C14-C29</f>
        <v>3961.3999999999942</v>
      </c>
      <c r="D87" s="560" t="s">
        <v>202</v>
      </c>
      <c r="E87" s="561"/>
      <c r="F87" s="340"/>
      <c r="G87" s="340"/>
      <c r="H87" s="339"/>
      <c r="I87" s="112"/>
      <c r="J87" s="112"/>
      <c r="K87" s="112"/>
    </row>
    <row r="88" spans="1:11" s="94" customFormat="1" ht="30.75" customHeight="1">
      <c r="A88" s="100"/>
      <c r="B88" s="101"/>
      <c r="D88" s="352"/>
      <c r="E88" s="119"/>
      <c r="F88" s="119"/>
      <c r="G88" s="119"/>
      <c r="H88" s="119"/>
      <c r="I88" s="93"/>
      <c r="J88" s="93"/>
      <c r="K88" s="93"/>
    </row>
    <row r="89" spans="1:11" s="7" customFormat="1" ht="18" hidden="1">
      <c r="B89" s="19" t="s">
        <v>2</v>
      </c>
      <c r="C89" s="348" t="s">
        <v>279</v>
      </c>
      <c r="D89" s="208"/>
      <c r="E89" s="48"/>
      <c r="F89" s="48"/>
      <c r="G89" s="48"/>
      <c r="H89" s="48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349" t="s">
        <v>95</v>
      </c>
      <c r="D90" s="209"/>
      <c r="E90" s="104"/>
      <c r="F90" s="104"/>
      <c r="G90" s="104"/>
      <c r="H90" s="104"/>
      <c r="I90" s="2"/>
      <c r="J90" s="2"/>
      <c r="K90" s="2"/>
    </row>
    <row r="91" spans="1:11" s="3" customFormat="1" ht="18" hidden="1">
      <c r="B91" s="18" t="s">
        <v>6</v>
      </c>
      <c r="C91" s="350" t="str">
        <f>+'Ekamut-caxs'!C74</f>
        <v>Գ.Եղիազարյան</v>
      </c>
      <c r="D91" s="275"/>
      <c r="E91" s="104"/>
      <c r="F91" s="104"/>
      <c r="G91" s="104"/>
      <c r="H91" s="104"/>
      <c r="I91" s="2"/>
      <c r="J91" s="2"/>
      <c r="K91" s="2"/>
    </row>
    <row r="92" spans="1:11" s="3" customFormat="1" ht="12" hidden="1" customHeight="1">
      <c r="C92" s="349" t="s">
        <v>95</v>
      </c>
      <c r="D92" s="209"/>
      <c r="E92" s="104"/>
      <c r="F92" s="104"/>
      <c r="G92" s="104"/>
      <c r="H92" s="104"/>
      <c r="I92" s="2"/>
      <c r="J92" s="2"/>
      <c r="K92" s="2"/>
    </row>
    <row r="93" spans="1:11" s="3" customFormat="1" hidden="1">
      <c r="B93" s="8" t="s">
        <v>194</v>
      </c>
      <c r="C93" s="95"/>
      <c r="D93" s="353"/>
      <c r="E93" s="104"/>
      <c r="F93" s="104"/>
      <c r="G93" s="104"/>
      <c r="H93" s="104"/>
      <c r="I93" s="2"/>
      <c r="J93" s="2"/>
      <c r="K93" s="2"/>
    </row>
    <row r="94" spans="1:11" s="287" customFormat="1" ht="51" customHeight="1">
      <c r="B94" s="472" t="str">
        <f>+'Ekamut-caxs'!B77</f>
        <v>ԵՐԵՎԱՆԻ ՔԱՂԱՔԱՊԵՏ՝</v>
      </c>
      <c r="C94" s="275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95" customFormat="1">
      <c r="D95" s="210"/>
      <c r="E95" s="104"/>
      <c r="F95" s="104"/>
      <c r="G95" s="104"/>
      <c r="H95" s="104"/>
    </row>
    <row r="96" spans="1:11" s="95" customFormat="1">
      <c r="D96" s="210"/>
      <c r="E96" s="104"/>
      <c r="F96" s="104"/>
      <c r="G96" s="104"/>
      <c r="H96" s="104"/>
    </row>
    <row r="97" spans="4:8" s="95" customFormat="1">
      <c r="D97" s="124"/>
      <c r="E97" s="104"/>
      <c r="F97" s="104"/>
      <c r="G97" s="104"/>
      <c r="H97" s="104"/>
    </row>
    <row r="98" spans="4:8" s="95" customFormat="1">
      <c r="D98" s="124"/>
      <c r="E98" s="104"/>
      <c r="F98" s="104"/>
      <c r="G98" s="104"/>
      <c r="H98" s="104"/>
    </row>
    <row r="99" spans="4:8" s="95" customFormat="1">
      <c r="D99" s="124"/>
      <c r="E99" s="104"/>
      <c r="F99" s="104"/>
      <c r="G99" s="104"/>
      <c r="H99" s="104"/>
    </row>
    <row r="100" spans="4:8" s="95" customFormat="1">
      <c r="D100" s="124"/>
      <c r="E100" s="104"/>
      <c r="F100" s="104"/>
      <c r="G100" s="104"/>
      <c r="H100" s="104"/>
    </row>
    <row r="101" spans="4:8" s="95" customFormat="1">
      <c r="D101" s="124"/>
      <c r="E101" s="104"/>
      <c r="F101" s="104"/>
      <c r="G101" s="104"/>
      <c r="H101" s="104"/>
    </row>
    <row r="102" spans="4:8" s="95" customFormat="1">
      <c r="D102" s="124"/>
      <c r="E102" s="104"/>
      <c r="F102" s="104"/>
      <c r="G102" s="104"/>
      <c r="H102" s="104"/>
    </row>
    <row r="103" spans="4:8" s="95" customFormat="1">
      <c r="D103" s="124"/>
      <c r="E103" s="104"/>
      <c r="F103" s="104"/>
      <c r="G103" s="104"/>
      <c r="H103" s="104"/>
    </row>
    <row r="104" spans="4:8" s="95" customFormat="1">
      <c r="D104" s="124"/>
      <c r="E104" s="104"/>
      <c r="F104" s="104"/>
      <c r="G104" s="104"/>
      <c r="H104" s="104"/>
    </row>
    <row r="105" spans="4:8" s="95" customFormat="1">
      <c r="D105" s="124"/>
      <c r="E105" s="104"/>
      <c r="F105" s="104"/>
      <c r="G105" s="104"/>
      <c r="H105" s="104"/>
    </row>
    <row r="106" spans="4:8" s="95" customFormat="1">
      <c r="D106" s="124"/>
      <c r="E106" s="104"/>
      <c r="F106" s="104"/>
      <c r="G106" s="104"/>
      <c r="H106" s="104"/>
    </row>
    <row r="107" spans="4:8" s="95" customFormat="1">
      <c r="D107" s="124"/>
      <c r="E107" s="104"/>
      <c r="F107" s="104"/>
      <c r="G107" s="104"/>
      <c r="H107" s="104"/>
    </row>
    <row r="108" spans="4:8" s="95" customFormat="1">
      <c r="D108" s="124"/>
      <c r="E108" s="104"/>
      <c r="F108" s="104"/>
      <c r="G108" s="104"/>
      <c r="H108" s="104"/>
    </row>
    <row r="109" spans="4:8" s="95" customFormat="1">
      <c r="D109" s="124"/>
      <c r="E109" s="104"/>
      <c r="F109" s="104"/>
      <c r="G109" s="104"/>
      <c r="H109" s="104"/>
    </row>
    <row r="110" spans="4:8" s="95" customFormat="1">
      <c r="D110" s="124"/>
      <c r="E110" s="104"/>
      <c r="F110" s="104"/>
      <c r="G110" s="104"/>
      <c r="H110" s="104"/>
    </row>
    <row r="111" spans="4:8" s="95" customFormat="1">
      <c r="D111" s="124"/>
      <c r="E111" s="104"/>
      <c r="F111" s="104"/>
      <c r="G111" s="104"/>
      <c r="H111" s="104"/>
    </row>
    <row r="112" spans="4:8" s="95" customFormat="1">
      <c r="D112" s="124"/>
      <c r="E112" s="104"/>
      <c r="F112" s="104"/>
      <c r="G112" s="104"/>
      <c r="H112" s="104"/>
    </row>
    <row r="113" spans="4:8" s="95" customFormat="1">
      <c r="D113" s="124"/>
      <c r="E113" s="104"/>
      <c r="F113" s="104"/>
      <c r="G113" s="104"/>
      <c r="H113" s="104"/>
    </row>
    <row r="114" spans="4:8" s="95" customFormat="1">
      <c r="D114" s="124"/>
      <c r="E114" s="104"/>
      <c r="F114" s="104"/>
      <c r="G114" s="104"/>
      <c r="H114" s="104"/>
    </row>
    <row r="115" spans="4:8" s="95" customFormat="1">
      <c r="D115" s="124"/>
      <c r="E115" s="104"/>
      <c r="F115" s="104"/>
      <c r="G115" s="104"/>
      <c r="H115" s="104"/>
    </row>
    <row r="116" spans="4:8" s="95" customFormat="1">
      <c r="D116" s="124"/>
      <c r="E116" s="104"/>
      <c r="F116" s="104"/>
      <c r="G116" s="104"/>
      <c r="H116" s="10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I56" sqref="I53:I56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479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64" t="s">
        <v>55</v>
      </c>
      <c r="B1" s="564"/>
      <c r="C1" s="564"/>
      <c r="D1" s="564"/>
      <c r="E1" s="564"/>
      <c r="F1" s="564"/>
    </row>
    <row r="2" spans="1:18" s="23" customFormat="1" ht="25.5" customHeight="1">
      <c r="A2" s="563" t="str">
        <f>+'Ekamut-caxs'!A8:D8</f>
        <v xml:space="preserve">«Երևանի հ․25 մսուր-մանկապարտեզ» ՀՈԱԿ-ի </v>
      </c>
      <c r="B2" s="563"/>
      <c r="C2" s="563"/>
      <c r="D2" s="563"/>
      <c r="E2" s="563"/>
      <c r="F2" s="56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3.5" customHeight="1">
      <c r="A3" s="567" t="s">
        <v>249</v>
      </c>
      <c r="B3" s="567"/>
      <c r="C3" s="567"/>
      <c r="D3" s="567"/>
      <c r="E3" s="567"/>
      <c r="F3" s="567"/>
      <c r="G3" s="24"/>
      <c r="H3" s="24"/>
      <c r="I3" s="24"/>
    </row>
    <row r="4" spans="1:18">
      <c r="F4" s="473" t="s">
        <v>0</v>
      </c>
    </row>
    <row r="5" spans="1:18" s="514" customFormat="1" ht="80.25" customHeight="1">
      <c r="A5" s="508" t="s">
        <v>3</v>
      </c>
      <c r="B5" s="509" t="s">
        <v>32</v>
      </c>
      <c r="C5" s="510" t="s">
        <v>205</v>
      </c>
      <c r="D5" s="510" t="s">
        <v>206</v>
      </c>
      <c r="E5" s="511" t="s">
        <v>51</v>
      </c>
      <c r="F5" s="512" t="s">
        <v>245</v>
      </c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</row>
    <row r="6" spans="1:18" s="521" customFormat="1" ht="31.5" customHeight="1">
      <c r="A6" s="515" t="s">
        <v>7</v>
      </c>
      <c r="B6" s="516" t="s">
        <v>147</v>
      </c>
      <c r="C6" s="517">
        <f>SUM(C7:C14,C17:C19)</f>
        <v>114876.8</v>
      </c>
      <c r="D6" s="517">
        <f>SUM(D7:D14,D17:D19)</f>
        <v>104639.90000000001</v>
      </c>
      <c r="E6" s="517">
        <f t="shared" ref="E6:E60" si="0">D6-C6</f>
        <v>-10236.899999999994</v>
      </c>
      <c r="F6" s="518"/>
      <c r="G6" s="519"/>
      <c r="H6" s="520"/>
      <c r="I6" s="520"/>
      <c r="J6" s="520"/>
      <c r="K6" s="520"/>
      <c r="L6" s="520"/>
      <c r="M6" s="520"/>
      <c r="N6" s="520"/>
      <c r="O6" s="520"/>
      <c r="P6" s="520"/>
      <c r="Q6" s="520"/>
      <c r="R6" s="520"/>
    </row>
    <row r="7" spans="1:18" s="529" customFormat="1" ht="18.75" customHeight="1">
      <c r="A7" s="522">
        <v>1</v>
      </c>
      <c r="B7" s="523" t="s">
        <v>118</v>
      </c>
      <c r="C7" s="524">
        <v>107976</v>
      </c>
      <c r="D7" s="525">
        <f>+'Ekamut-caxs'!D12</f>
        <v>93976</v>
      </c>
      <c r="E7" s="525">
        <f t="shared" si="0"/>
        <v>-14000</v>
      </c>
      <c r="F7" s="526"/>
      <c r="G7" s="527"/>
      <c r="H7" s="527"/>
      <c r="I7" s="528"/>
      <c r="J7" s="528"/>
      <c r="K7" s="528"/>
      <c r="L7" s="528"/>
      <c r="M7" s="528"/>
      <c r="N7" s="528"/>
      <c r="O7" s="528"/>
      <c r="P7" s="528"/>
      <c r="Q7" s="528"/>
      <c r="R7" s="528"/>
    </row>
    <row r="8" spans="1:18" s="529" customFormat="1" ht="18.75" customHeight="1">
      <c r="A8" s="522">
        <v>2</v>
      </c>
      <c r="B8" s="523" t="s">
        <v>8</v>
      </c>
      <c r="C8" s="524">
        <v>2450</v>
      </c>
      <c r="D8" s="525">
        <f>+'Ekamut-caxs'!D13</f>
        <v>4036.6</v>
      </c>
      <c r="E8" s="525">
        <f>D8-C8</f>
        <v>1586.6</v>
      </c>
      <c r="F8" s="526"/>
      <c r="G8" s="527"/>
      <c r="H8" s="528"/>
      <c r="I8" s="528"/>
      <c r="J8" s="528"/>
      <c r="K8" s="528"/>
      <c r="L8" s="528"/>
      <c r="M8" s="528"/>
      <c r="N8" s="528"/>
      <c r="O8" s="528"/>
      <c r="P8" s="528"/>
      <c r="Q8" s="528"/>
      <c r="R8" s="528"/>
    </row>
    <row r="9" spans="1:18" s="529" customFormat="1" ht="18.75" hidden="1" customHeight="1">
      <c r="A9" s="522">
        <v>3</v>
      </c>
      <c r="B9" s="523" t="s">
        <v>53</v>
      </c>
      <c r="C9" s="526"/>
      <c r="D9" s="525">
        <f>+'Ekamut-caxs'!D14</f>
        <v>0</v>
      </c>
      <c r="E9" s="525">
        <f t="shared" si="0"/>
        <v>0</v>
      </c>
      <c r="F9" s="526"/>
      <c r="G9" s="527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</row>
    <row r="10" spans="1:18" s="529" customFormat="1" ht="18.75" hidden="1" customHeight="1">
      <c r="A10" s="522">
        <v>4</v>
      </c>
      <c r="B10" s="523" t="s">
        <v>63</v>
      </c>
      <c r="C10" s="526"/>
      <c r="D10" s="525">
        <f>+'Ekamut-caxs'!D15</f>
        <v>0</v>
      </c>
      <c r="E10" s="525">
        <f t="shared" si="0"/>
        <v>0</v>
      </c>
      <c r="F10" s="526"/>
      <c r="G10" s="527"/>
      <c r="H10" s="528"/>
      <c r="I10" s="528"/>
      <c r="J10" s="528"/>
      <c r="K10" s="528"/>
      <c r="L10" s="528"/>
      <c r="M10" s="528"/>
      <c r="N10" s="528"/>
      <c r="O10" s="528"/>
      <c r="P10" s="528"/>
      <c r="Q10" s="528"/>
      <c r="R10" s="528"/>
    </row>
    <row r="11" spans="1:18" s="529" customFormat="1" ht="18.75" hidden="1" customHeight="1">
      <c r="A11" s="522">
        <v>5</v>
      </c>
      <c r="B11" s="523" t="s">
        <v>119</v>
      </c>
      <c r="C11" s="526"/>
      <c r="D11" s="525">
        <f>+'Ekamut-caxs'!D16</f>
        <v>0</v>
      </c>
      <c r="E11" s="525">
        <f t="shared" si="0"/>
        <v>0</v>
      </c>
      <c r="F11" s="526"/>
      <c r="G11" s="527"/>
      <c r="H11" s="528"/>
      <c r="I11" s="528"/>
      <c r="J11" s="528"/>
      <c r="K11" s="528"/>
      <c r="L11" s="528"/>
      <c r="M11" s="528"/>
      <c r="N11" s="528"/>
      <c r="O11" s="528"/>
      <c r="P11" s="528"/>
      <c r="Q11" s="528"/>
      <c r="R11" s="528"/>
    </row>
    <row r="12" spans="1:18" s="529" customFormat="1" ht="18.75" hidden="1" customHeight="1">
      <c r="A12" s="522">
        <v>3</v>
      </c>
      <c r="B12" s="523" t="s">
        <v>9</v>
      </c>
      <c r="C12" s="526"/>
      <c r="D12" s="525">
        <f>+'Ekamut-caxs'!D17</f>
        <v>0</v>
      </c>
      <c r="E12" s="525">
        <f t="shared" si="0"/>
        <v>0</v>
      </c>
      <c r="F12" s="526"/>
      <c r="G12" s="527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</row>
    <row r="13" spans="1:18" s="529" customFormat="1" ht="18.75" hidden="1" customHeight="1">
      <c r="A13" s="522">
        <v>7</v>
      </c>
      <c r="B13" s="530" t="s">
        <v>72</v>
      </c>
      <c r="C13" s="526"/>
      <c r="D13" s="525">
        <f>+'Ekamut-caxs'!D18</f>
        <v>0</v>
      </c>
      <c r="E13" s="525">
        <f t="shared" si="0"/>
        <v>0</v>
      </c>
      <c r="F13" s="526"/>
      <c r="G13" s="527"/>
      <c r="H13" s="528"/>
      <c r="I13" s="528"/>
      <c r="J13" s="528"/>
      <c r="K13" s="528"/>
      <c r="L13" s="528"/>
      <c r="M13" s="528"/>
      <c r="N13" s="528"/>
      <c r="O13" s="528"/>
      <c r="P13" s="528"/>
      <c r="Q13" s="528"/>
      <c r="R13" s="528"/>
    </row>
    <row r="14" spans="1:18" s="529" customFormat="1" ht="18.75" customHeight="1">
      <c r="A14" s="522">
        <v>3</v>
      </c>
      <c r="B14" s="531" t="s">
        <v>126</v>
      </c>
      <c r="C14" s="532">
        <f>SUM(C15:C16)</f>
        <v>4450.8</v>
      </c>
      <c r="D14" s="532">
        <f>SUM(D15:D16)</f>
        <v>6627.2</v>
      </c>
      <c r="E14" s="525">
        <f t="shared" si="0"/>
        <v>2176.3999999999996</v>
      </c>
      <c r="F14" s="526"/>
      <c r="G14" s="527"/>
      <c r="H14" s="528"/>
      <c r="I14" s="528"/>
      <c r="J14" s="528"/>
      <c r="K14" s="528"/>
      <c r="L14" s="528"/>
      <c r="M14" s="528"/>
      <c r="N14" s="528"/>
      <c r="O14" s="528"/>
      <c r="P14" s="528"/>
      <c r="Q14" s="528"/>
      <c r="R14" s="528"/>
    </row>
    <row r="15" spans="1:18" s="514" customFormat="1" ht="16.5" customHeight="1">
      <c r="A15" s="533">
        <v>3.1</v>
      </c>
      <c r="B15" s="534" t="s">
        <v>73</v>
      </c>
      <c r="C15" s="535">
        <f>+C57</f>
        <v>4450.8</v>
      </c>
      <c r="D15" s="536">
        <f>+'Ekamut-caxs'!D20</f>
        <v>6627.2</v>
      </c>
      <c r="E15" s="536">
        <f t="shared" si="0"/>
        <v>2176.3999999999996</v>
      </c>
      <c r="F15" s="537"/>
      <c r="G15" s="447"/>
      <c r="H15" s="513"/>
      <c r="I15" s="513"/>
      <c r="J15" s="513"/>
      <c r="K15" s="513"/>
      <c r="L15" s="513"/>
      <c r="M15" s="513"/>
      <c r="N15" s="513"/>
      <c r="O15" s="513"/>
      <c r="P15" s="513"/>
      <c r="Q15" s="513"/>
      <c r="R15" s="513"/>
    </row>
    <row r="16" spans="1:18" s="514" customFormat="1" ht="18.75" hidden="1" customHeight="1">
      <c r="A16" s="533">
        <v>8.1999999999999993</v>
      </c>
      <c r="B16" s="534" t="s">
        <v>74</v>
      </c>
      <c r="C16" s="537"/>
      <c r="D16" s="536">
        <f>+'Ekamut-caxs'!D21</f>
        <v>0</v>
      </c>
      <c r="E16" s="536">
        <f t="shared" si="0"/>
        <v>0</v>
      </c>
      <c r="F16" s="537"/>
      <c r="G16" s="447"/>
      <c r="H16" s="513"/>
      <c r="I16" s="513"/>
      <c r="J16" s="513"/>
      <c r="K16" s="513"/>
      <c r="L16" s="513"/>
      <c r="M16" s="513"/>
      <c r="N16" s="513"/>
      <c r="O16" s="513"/>
      <c r="P16" s="513"/>
      <c r="Q16" s="513"/>
      <c r="R16" s="513"/>
    </row>
    <row r="17" spans="1:18" s="529" customFormat="1" ht="18.75" customHeight="1">
      <c r="A17" s="522">
        <v>4</v>
      </c>
      <c r="B17" s="538" t="s">
        <v>10</v>
      </c>
      <c r="C17" s="526"/>
      <c r="D17" s="525">
        <f>+'Ekamut-caxs'!D22</f>
        <v>0.1</v>
      </c>
      <c r="E17" s="525">
        <f t="shared" si="0"/>
        <v>0.1</v>
      </c>
      <c r="F17" s="526"/>
      <c r="G17" s="527"/>
      <c r="H17" s="528"/>
      <c r="I17" s="528"/>
      <c r="J17" s="528"/>
      <c r="K17" s="528"/>
      <c r="L17" s="528"/>
      <c r="M17" s="528"/>
      <c r="N17" s="528"/>
      <c r="O17" s="528"/>
      <c r="P17" s="528"/>
      <c r="Q17" s="528"/>
      <c r="R17" s="528"/>
    </row>
    <row r="18" spans="1:18" s="529" customFormat="1" ht="18.75" hidden="1" customHeight="1">
      <c r="A18" s="539">
        <v>10</v>
      </c>
      <c r="B18" s="540"/>
      <c r="C18" s="526"/>
      <c r="D18" s="524">
        <f>+'Ekamut-caxs'!D26</f>
        <v>0</v>
      </c>
      <c r="E18" s="524">
        <f>D18-C18</f>
        <v>0</v>
      </c>
      <c r="F18" s="526"/>
      <c r="G18" s="527"/>
      <c r="H18" s="528"/>
      <c r="I18" s="528"/>
      <c r="J18" s="528"/>
      <c r="K18" s="528"/>
      <c r="L18" s="528"/>
      <c r="M18" s="528"/>
      <c r="N18" s="528"/>
      <c r="O18" s="528"/>
      <c r="P18" s="528"/>
      <c r="Q18" s="528"/>
      <c r="R18" s="528"/>
    </row>
    <row r="19" spans="1:18" s="529" customFormat="1" ht="18.75" hidden="1" customHeight="1">
      <c r="A19" s="522">
        <v>11</v>
      </c>
      <c r="B19" s="540"/>
      <c r="C19" s="526"/>
      <c r="D19" s="524">
        <f>+'Ekamut-caxs'!D27</f>
        <v>0</v>
      </c>
      <c r="E19" s="524">
        <f>D19-C19</f>
        <v>0</v>
      </c>
      <c r="F19" s="526"/>
      <c r="G19" s="541" t="s">
        <v>193</v>
      </c>
      <c r="H19" s="528"/>
      <c r="I19" s="528"/>
      <c r="J19" s="528"/>
      <c r="K19" s="528"/>
      <c r="L19" s="528"/>
      <c r="M19" s="528"/>
      <c r="N19" s="528"/>
      <c r="O19" s="528"/>
      <c r="P19" s="528"/>
      <c r="Q19" s="528"/>
      <c r="R19" s="528"/>
    </row>
    <row r="20" spans="1:18" s="521" customFormat="1" ht="29.25" customHeight="1">
      <c r="A20" s="515" t="s">
        <v>11</v>
      </c>
      <c r="B20" s="542" t="s">
        <v>148</v>
      </c>
      <c r="C20" s="543">
        <f>SUM(C21,C24:C30,C34:C56,C58:C59)</f>
        <v>114876.79999999999</v>
      </c>
      <c r="D20" s="543">
        <f>SUM(D21,D24:D30,D34:D56,D58:D59)</f>
        <v>105055.6</v>
      </c>
      <c r="E20" s="517">
        <f t="shared" si="0"/>
        <v>-9821.1999999999825</v>
      </c>
      <c r="F20" s="518"/>
      <c r="G20" s="519"/>
      <c r="H20" s="520"/>
      <c r="I20" s="520"/>
      <c r="J20" s="520"/>
      <c r="K20" s="520"/>
      <c r="L20" s="520"/>
      <c r="M20" s="520"/>
      <c r="N20" s="520"/>
      <c r="O20" s="520"/>
      <c r="P20" s="520"/>
      <c r="Q20" s="520"/>
      <c r="R20" s="520"/>
    </row>
    <row r="21" spans="1:18" s="529" customFormat="1" ht="21" customHeight="1">
      <c r="A21" s="522">
        <v>1</v>
      </c>
      <c r="B21" s="544" t="s">
        <v>12</v>
      </c>
      <c r="C21" s="526">
        <v>59257.599999999999</v>
      </c>
      <c r="D21" s="532">
        <f>+'Ekamut-caxs'!D31</f>
        <v>59163.199999999997</v>
      </c>
      <c r="E21" s="525">
        <f t="shared" si="0"/>
        <v>-94.400000000001455</v>
      </c>
      <c r="F21" s="526"/>
      <c r="G21" s="527"/>
      <c r="H21" s="528"/>
      <c r="I21" s="528"/>
      <c r="J21" s="528"/>
      <c r="K21" s="528"/>
      <c r="L21" s="528"/>
      <c r="M21" s="528"/>
      <c r="N21" s="528"/>
      <c r="O21" s="528"/>
      <c r="P21" s="528"/>
      <c r="Q21" s="528"/>
      <c r="R21" s="528"/>
    </row>
    <row r="22" spans="1:18" s="549" customFormat="1" ht="21" customHeight="1">
      <c r="A22" s="545">
        <v>1.1000000000000001</v>
      </c>
      <c r="B22" s="546" t="s">
        <v>120</v>
      </c>
      <c r="C22" s="537">
        <v>2146</v>
      </c>
      <c r="D22" s="535">
        <f>+'Ekamut-caxs'!D32</f>
        <v>1818.8</v>
      </c>
      <c r="E22" s="536">
        <f>D22-C22</f>
        <v>-327.20000000000005</v>
      </c>
      <c r="F22" s="537"/>
      <c r="G22" s="547"/>
      <c r="H22" s="548"/>
      <c r="I22" s="548"/>
      <c r="J22" s="548"/>
      <c r="K22" s="548"/>
      <c r="L22" s="548"/>
      <c r="M22" s="548"/>
      <c r="N22" s="548"/>
      <c r="O22" s="548"/>
      <c r="P22" s="548"/>
      <c r="Q22" s="548"/>
      <c r="R22" s="548"/>
    </row>
    <row r="23" spans="1:18" s="549" customFormat="1" ht="21" hidden="1" customHeight="1">
      <c r="A23" s="545">
        <v>1.2</v>
      </c>
      <c r="B23" s="546" t="s">
        <v>13</v>
      </c>
      <c r="C23" s="537"/>
      <c r="D23" s="535">
        <f>+'Ekamut-caxs'!D33</f>
        <v>0</v>
      </c>
      <c r="E23" s="536">
        <f>D23-C23</f>
        <v>0</v>
      </c>
      <c r="F23" s="537"/>
      <c r="G23" s="547"/>
      <c r="H23" s="548"/>
      <c r="I23" s="548"/>
      <c r="J23" s="548"/>
      <c r="K23" s="548"/>
      <c r="L23" s="548"/>
      <c r="M23" s="548"/>
      <c r="N23" s="548"/>
      <c r="O23" s="548"/>
      <c r="P23" s="548"/>
      <c r="Q23" s="548"/>
      <c r="R23" s="548"/>
    </row>
    <row r="24" spans="1:18" s="529" customFormat="1" ht="21" customHeight="1">
      <c r="A24" s="522">
        <v>2</v>
      </c>
      <c r="B24" s="523" t="s">
        <v>16</v>
      </c>
      <c r="C24" s="526">
        <v>35848.300000000003</v>
      </c>
      <c r="D24" s="532">
        <f>+'Ekamut-caxs'!D34</f>
        <v>24055.4</v>
      </c>
      <c r="E24" s="525">
        <f t="shared" si="0"/>
        <v>-11792.900000000001</v>
      </c>
      <c r="F24" s="526"/>
      <c r="G24" s="527"/>
      <c r="H24" s="528"/>
      <c r="I24" s="528"/>
      <c r="J24" s="528"/>
      <c r="K24" s="528"/>
      <c r="L24" s="528"/>
      <c r="M24" s="528"/>
      <c r="N24" s="528"/>
      <c r="O24" s="528"/>
      <c r="P24" s="528"/>
      <c r="Q24" s="528"/>
      <c r="R24" s="528"/>
    </row>
    <row r="25" spans="1:18" s="529" customFormat="1" ht="21" customHeight="1">
      <c r="A25" s="522">
        <v>3</v>
      </c>
      <c r="B25" s="523" t="s">
        <v>15</v>
      </c>
      <c r="C25" s="526">
        <v>4700.6000000000004</v>
      </c>
      <c r="D25" s="532">
        <f>+'Ekamut-caxs'!D35</f>
        <v>5299.3</v>
      </c>
      <c r="E25" s="525">
        <f t="shared" si="0"/>
        <v>598.69999999999982</v>
      </c>
      <c r="F25" s="526"/>
      <c r="G25" s="527"/>
      <c r="H25" s="528"/>
      <c r="I25" s="528"/>
      <c r="J25" s="528"/>
      <c r="K25" s="528"/>
      <c r="L25" s="528"/>
      <c r="M25" s="528"/>
      <c r="N25" s="528"/>
      <c r="O25" s="528"/>
      <c r="P25" s="528"/>
      <c r="Q25" s="528"/>
      <c r="R25" s="528"/>
    </row>
    <row r="26" spans="1:18" s="529" customFormat="1" ht="21" customHeight="1">
      <c r="A26" s="522">
        <v>4</v>
      </c>
      <c r="B26" s="523" t="s">
        <v>14</v>
      </c>
      <c r="C26" s="526">
        <v>2528.5</v>
      </c>
      <c r="D26" s="532">
        <f>+'Ekamut-caxs'!D36</f>
        <v>2346.8000000000002</v>
      </c>
      <c r="E26" s="525">
        <f t="shared" si="0"/>
        <v>-181.69999999999982</v>
      </c>
      <c r="F26" s="526"/>
      <c r="G26" s="527"/>
      <c r="H26" s="528"/>
      <c r="I26" s="528"/>
      <c r="J26" s="528"/>
      <c r="K26" s="528"/>
      <c r="L26" s="528"/>
      <c r="M26" s="528"/>
      <c r="N26" s="528"/>
      <c r="O26" s="528"/>
      <c r="P26" s="528"/>
      <c r="Q26" s="528"/>
      <c r="R26" s="528"/>
    </row>
    <row r="27" spans="1:18" s="529" customFormat="1" ht="21" customHeight="1">
      <c r="A27" s="522">
        <v>5</v>
      </c>
      <c r="B27" s="523" t="s">
        <v>17</v>
      </c>
      <c r="C27" s="526">
        <v>1116</v>
      </c>
      <c r="D27" s="532">
        <f>+'Ekamut-caxs'!D37</f>
        <v>1183.4000000000001</v>
      </c>
      <c r="E27" s="525">
        <f t="shared" si="0"/>
        <v>67.400000000000091</v>
      </c>
      <c r="F27" s="526"/>
      <c r="G27" s="550"/>
      <c r="H27" s="528"/>
      <c r="I27" s="528"/>
      <c r="J27" s="528"/>
      <c r="K27" s="528"/>
      <c r="L27" s="528"/>
      <c r="M27" s="528"/>
      <c r="N27" s="528"/>
      <c r="O27" s="528"/>
      <c r="P27" s="528"/>
      <c r="Q27" s="528"/>
      <c r="R27" s="528"/>
    </row>
    <row r="28" spans="1:18" s="529" customFormat="1" ht="21" customHeight="1">
      <c r="A28" s="522">
        <v>6</v>
      </c>
      <c r="B28" s="523" t="s">
        <v>18</v>
      </c>
      <c r="C28" s="526">
        <v>116</v>
      </c>
      <c r="D28" s="532">
        <f>+'Ekamut-caxs'!D38</f>
        <v>111.6</v>
      </c>
      <c r="E28" s="525">
        <f t="shared" si="0"/>
        <v>-4.4000000000000057</v>
      </c>
      <c r="F28" s="526"/>
      <c r="G28" s="527"/>
      <c r="H28" s="528"/>
      <c r="I28" s="528"/>
      <c r="J28" s="528"/>
      <c r="K28" s="528"/>
      <c r="L28" s="528"/>
      <c r="M28" s="528"/>
      <c r="N28" s="528"/>
      <c r="O28" s="528"/>
      <c r="P28" s="528"/>
      <c r="Q28" s="528"/>
      <c r="R28" s="528"/>
    </row>
    <row r="29" spans="1:18" s="529" customFormat="1" ht="21" hidden="1" customHeight="1">
      <c r="A29" s="522">
        <v>7</v>
      </c>
      <c r="B29" s="523" t="s">
        <v>19</v>
      </c>
      <c r="C29" s="526"/>
      <c r="D29" s="532">
        <f>+'Ekamut-caxs'!D39</f>
        <v>0</v>
      </c>
      <c r="E29" s="525">
        <f t="shared" si="0"/>
        <v>0</v>
      </c>
      <c r="F29" s="526"/>
      <c r="G29" s="527"/>
      <c r="H29" s="528"/>
      <c r="I29" s="528"/>
      <c r="J29" s="528"/>
      <c r="K29" s="528"/>
      <c r="L29" s="528"/>
      <c r="M29" s="528"/>
      <c r="N29" s="528"/>
      <c r="O29" s="528"/>
      <c r="P29" s="528"/>
      <c r="Q29" s="528"/>
      <c r="R29" s="528"/>
    </row>
    <row r="30" spans="1:18" s="529" customFormat="1" ht="21" customHeight="1">
      <c r="A30" s="522">
        <v>7</v>
      </c>
      <c r="B30" s="523" t="s">
        <v>20</v>
      </c>
      <c r="C30" s="532">
        <f>SUM(C31:C33)</f>
        <v>170</v>
      </c>
      <c r="D30" s="532">
        <f>SUM(D31:D33)</f>
        <v>170</v>
      </c>
      <c r="E30" s="525">
        <f t="shared" si="0"/>
        <v>0</v>
      </c>
      <c r="F30" s="526"/>
      <c r="G30" s="527"/>
      <c r="H30" s="528"/>
      <c r="I30" s="528"/>
      <c r="J30" s="528"/>
      <c r="K30" s="528"/>
      <c r="L30" s="528"/>
      <c r="M30" s="528"/>
      <c r="N30" s="528"/>
      <c r="O30" s="528"/>
      <c r="P30" s="528"/>
      <c r="Q30" s="528"/>
      <c r="R30" s="528"/>
    </row>
    <row r="31" spans="1:18" s="514" customFormat="1" ht="21" customHeight="1">
      <c r="A31" s="533">
        <v>7.1</v>
      </c>
      <c r="B31" s="534" t="s">
        <v>21</v>
      </c>
      <c r="C31" s="537">
        <v>60</v>
      </c>
      <c r="D31" s="535">
        <f>+'Ekamut-caxs'!D41</f>
        <v>60</v>
      </c>
      <c r="E31" s="536">
        <f t="shared" si="0"/>
        <v>0</v>
      </c>
      <c r="F31" s="537"/>
      <c r="G31" s="447"/>
      <c r="H31" s="513"/>
      <c r="I31" s="513"/>
      <c r="J31" s="513"/>
      <c r="K31" s="513"/>
      <c r="L31" s="513"/>
      <c r="M31" s="513"/>
      <c r="N31" s="513"/>
      <c r="O31" s="513"/>
      <c r="P31" s="513"/>
      <c r="Q31" s="513"/>
      <c r="R31" s="513"/>
    </row>
    <row r="32" spans="1:18" s="514" customFormat="1" ht="21" customHeight="1">
      <c r="A32" s="533">
        <v>7.2</v>
      </c>
      <c r="B32" s="534" t="s">
        <v>22</v>
      </c>
      <c r="C32" s="537">
        <v>50</v>
      </c>
      <c r="D32" s="535">
        <f>+'Ekamut-caxs'!D42</f>
        <v>50</v>
      </c>
      <c r="E32" s="536">
        <f t="shared" si="0"/>
        <v>0</v>
      </c>
      <c r="F32" s="537"/>
      <c r="G32" s="447"/>
      <c r="H32" s="513"/>
      <c r="I32" s="513"/>
      <c r="J32" s="513"/>
      <c r="K32" s="513"/>
      <c r="L32" s="513"/>
      <c r="M32" s="513"/>
      <c r="N32" s="513"/>
      <c r="O32" s="513"/>
      <c r="P32" s="513"/>
      <c r="Q32" s="513"/>
      <c r="R32" s="513"/>
    </row>
    <row r="33" spans="1:18" s="514" customFormat="1" ht="21" customHeight="1">
      <c r="A33" s="533">
        <v>7.3</v>
      </c>
      <c r="B33" s="534" t="s">
        <v>23</v>
      </c>
      <c r="C33" s="537">
        <v>60</v>
      </c>
      <c r="D33" s="535">
        <f>+'Ekamut-caxs'!D43</f>
        <v>60</v>
      </c>
      <c r="E33" s="536">
        <f t="shared" si="0"/>
        <v>0</v>
      </c>
      <c r="F33" s="537"/>
      <c r="G33" s="447"/>
      <c r="H33" s="513"/>
      <c r="I33" s="513"/>
      <c r="J33" s="513"/>
      <c r="K33" s="513"/>
      <c r="L33" s="513"/>
      <c r="M33" s="513"/>
      <c r="N33" s="513"/>
      <c r="O33" s="513"/>
      <c r="P33" s="513"/>
      <c r="Q33" s="513"/>
      <c r="R33" s="513"/>
    </row>
    <row r="34" spans="1:18" s="529" customFormat="1" ht="21" hidden="1" customHeight="1">
      <c r="A34" s="522">
        <v>9</v>
      </c>
      <c r="B34" s="523" t="s">
        <v>24</v>
      </c>
      <c r="C34" s="526"/>
      <c r="D34" s="532">
        <f>+'Ekamut-caxs'!D44</f>
        <v>0</v>
      </c>
      <c r="E34" s="525">
        <f t="shared" si="0"/>
        <v>0</v>
      </c>
      <c r="F34" s="526"/>
      <c r="G34" s="527"/>
      <c r="H34" s="528"/>
      <c r="I34" s="528"/>
      <c r="J34" s="528"/>
      <c r="K34" s="528"/>
      <c r="L34" s="528"/>
      <c r="M34" s="528"/>
      <c r="N34" s="528"/>
      <c r="O34" s="528"/>
      <c r="P34" s="528"/>
      <c r="Q34" s="528"/>
      <c r="R34" s="528"/>
    </row>
    <row r="35" spans="1:18" s="529" customFormat="1" ht="21" customHeight="1">
      <c r="A35" s="522">
        <v>8</v>
      </c>
      <c r="B35" s="523" t="s">
        <v>30</v>
      </c>
      <c r="C35" s="526">
        <v>1470</v>
      </c>
      <c r="D35" s="532">
        <f>+'Ekamut-caxs'!D45</f>
        <v>1470</v>
      </c>
      <c r="E35" s="525">
        <f t="shared" si="0"/>
        <v>0</v>
      </c>
      <c r="F35" s="526"/>
      <c r="G35" s="551"/>
      <c r="H35" s="528"/>
      <c r="I35" s="528"/>
      <c r="J35" s="528"/>
      <c r="K35" s="528"/>
      <c r="L35" s="528"/>
      <c r="M35" s="528"/>
      <c r="N35" s="528"/>
      <c r="O35" s="528"/>
      <c r="P35" s="528"/>
      <c r="Q35" s="528"/>
      <c r="R35" s="528"/>
    </row>
    <row r="36" spans="1:18" s="529" customFormat="1" ht="21" customHeight="1">
      <c r="A36" s="522">
        <v>9</v>
      </c>
      <c r="B36" s="523" t="s">
        <v>25</v>
      </c>
      <c r="C36" s="526">
        <v>397.2</v>
      </c>
      <c r="D36" s="532">
        <f>+'Ekamut-caxs'!D46</f>
        <v>397.2</v>
      </c>
      <c r="E36" s="525">
        <f t="shared" si="0"/>
        <v>0</v>
      </c>
      <c r="F36" s="526"/>
      <c r="G36" s="527"/>
      <c r="H36" s="528"/>
      <c r="I36" s="528"/>
      <c r="J36" s="528"/>
      <c r="K36" s="528"/>
      <c r="L36" s="528"/>
      <c r="M36" s="528"/>
      <c r="N36" s="528"/>
      <c r="O36" s="528"/>
      <c r="P36" s="528"/>
      <c r="Q36" s="528"/>
      <c r="R36" s="528"/>
    </row>
    <row r="37" spans="1:18" s="529" customFormat="1" ht="21" customHeight="1">
      <c r="A37" s="522">
        <v>10</v>
      </c>
      <c r="B37" s="552" t="s">
        <v>75</v>
      </c>
      <c r="C37" s="526"/>
      <c r="D37" s="532">
        <f>+'Ekamut-caxs'!D47</f>
        <v>18</v>
      </c>
      <c r="E37" s="525">
        <f t="shared" si="0"/>
        <v>18</v>
      </c>
      <c r="F37" s="526"/>
      <c r="G37" s="527"/>
      <c r="H37" s="528"/>
      <c r="I37" s="528"/>
      <c r="J37" s="528"/>
      <c r="K37" s="528"/>
      <c r="L37" s="528"/>
      <c r="M37" s="528"/>
      <c r="N37" s="528"/>
      <c r="O37" s="528"/>
      <c r="P37" s="528"/>
      <c r="Q37" s="528"/>
      <c r="R37" s="528"/>
    </row>
    <row r="38" spans="1:18" s="529" customFormat="1" ht="21" hidden="1" customHeight="1">
      <c r="A38" s="522">
        <v>12</v>
      </c>
      <c r="B38" s="523" t="s">
        <v>48</v>
      </c>
      <c r="C38" s="526"/>
      <c r="D38" s="532">
        <f>+'Ekamut-caxs'!D48</f>
        <v>0</v>
      </c>
      <c r="E38" s="525">
        <f t="shared" si="0"/>
        <v>0</v>
      </c>
      <c r="F38" s="526"/>
      <c r="G38" s="527"/>
      <c r="H38" s="528"/>
      <c r="I38" s="528"/>
      <c r="J38" s="528"/>
      <c r="K38" s="528"/>
      <c r="L38" s="528"/>
      <c r="M38" s="528"/>
      <c r="N38" s="528"/>
      <c r="O38" s="528"/>
      <c r="P38" s="528"/>
      <c r="Q38" s="528"/>
      <c r="R38" s="528"/>
    </row>
    <row r="39" spans="1:18" s="529" customFormat="1" ht="21" customHeight="1">
      <c r="A39" s="522">
        <v>11</v>
      </c>
      <c r="B39" s="523" t="s">
        <v>121</v>
      </c>
      <c r="C39" s="526">
        <v>125</v>
      </c>
      <c r="D39" s="532">
        <f>+'Ekamut-caxs'!D49</f>
        <v>125</v>
      </c>
      <c r="E39" s="525">
        <f>D39-C39</f>
        <v>0</v>
      </c>
      <c r="F39" s="526"/>
      <c r="G39" s="527"/>
      <c r="H39" s="528"/>
      <c r="I39" s="528"/>
      <c r="J39" s="528"/>
      <c r="K39" s="528"/>
      <c r="L39" s="528"/>
      <c r="M39" s="528"/>
      <c r="N39" s="528"/>
      <c r="O39" s="528"/>
      <c r="P39" s="528"/>
      <c r="Q39" s="528"/>
      <c r="R39" s="528"/>
    </row>
    <row r="40" spans="1:18" s="529" customFormat="1" ht="20.25" customHeight="1">
      <c r="A40" s="522">
        <v>12</v>
      </c>
      <c r="B40" s="523" t="s">
        <v>122</v>
      </c>
      <c r="C40" s="526">
        <v>165</v>
      </c>
      <c r="D40" s="532">
        <f>+'Ekamut-caxs'!D50</f>
        <v>165</v>
      </c>
      <c r="E40" s="525">
        <f t="shared" si="0"/>
        <v>0</v>
      </c>
      <c r="F40" s="526"/>
      <c r="G40" s="527"/>
      <c r="H40" s="528"/>
      <c r="I40" s="528"/>
      <c r="J40" s="528"/>
      <c r="K40" s="528"/>
      <c r="L40" s="528"/>
      <c r="M40" s="528"/>
      <c r="N40" s="528"/>
      <c r="O40" s="528"/>
      <c r="P40" s="528"/>
      <c r="Q40" s="528"/>
      <c r="R40" s="528"/>
    </row>
    <row r="41" spans="1:18" s="529" customFormat="1" ht="21" customHeight="1">
      <c r="A41" s="522">
        <v>13</v>
      </c>
      <c r="B41" s="523" t="s">
        <v>26</v>
      </c>
      <c r="C41" s="524"/>
      <c r="D41" s="532">
        <f>+'Ekamut-caxs'!D51</f>
        <v>332.3</v>
      </c>
      <c r="E41" s="525">
        <f t="shared" si="0"/>
        <v>332.3</v>
      </c>
      <c r="F41" s="526"/>
      <c r="G41" s="527"/>
      <c r="H41" s="528"/>
      <c r="I41" s="528"/>
      <c r="J41" s="528"/>
      <c r="K41" s="528"/>
      <c r="L41" s="528"/>
      <c r="M41" s="528"/>
      <c r="N41" s="528"/>
      <c r="O41" s="528"/>
      <c r="P41" s="528"/>
      <c r="Q41" s="528"/>
      <c r="R41" s="528"/>
    </row>
    <row r="42" spans="1:18" s="529" customFormat="1" ht="21" customHeight="1">
      <c r="A42" s="522">
        <v>14</v>
      </c>
      <c r="B42" s="523" t="s">
        <v>27</v>
      </c>
      <c r="C42" s="524">
        <v>91.7</v>
      </c>
      <c r="D42" s="532">
        <f>+'Ekamut-caxs'!D52</f>
        <v>91.7</v>
      </c>
      <c r="E42" s="525">
        <f>D42-C42</f>
        <v>0</v>
      </c>
      <c r="F42" s="526"/>
      <c r="G42" s="527"/>
      <c r="H42" s="528"/>
      <c r="I42" s="528"/>
      <c r="J42" s="528"/>
      <c r="K42" s="528"/>
      <c r="L42" s="528"/>
      <c r="M42" s="528"/>
      <c r="N42" s="528"/>
      <c r="O42" s="528"/>
      <c r="P42" s="528"/>
      <c r="Q42" s="528"/>
      <c r="R42" s="528"/>
    </row>
    <row r="43" spans="1:18" s="529" customFormat="1" ht="21" hidden="1" customHeight="1">
      <c r="A43" s="522">
        <v>18</v>
      </c>
      <c r="B43" s="523" t="s">
        <v>67</v>
      </c>
      <c r="C43" s="524"/>
      <c r="D43" s="532">
        <f>+'Ekamut-caxs'!D53</f>
        <v>0</v>
      </c>
      <c r="E43" s="525">
        <f>D43-C43</f>
        <v>0</v>
      </c>
      <c r="F43" s="526"/>
      <c r="G43" s="527"/>
      <c r="H43" s="528"/>
      <c r="I43" s="528"/>
      <c r="J43" s="528"/>
      <c r="K43" s="528"/>
      <c r="L43" s="528"/>
      <c r="M43" s="528"/>
      <c r="N43" s="528"/>
      <c r="O43" s="528"/>
      <c r="P43" s="528"/>
      <c r="Q43" s="528"/>
      <c r="R43" s="528"/>
    </row>
    <row r="44" spans="1:18" s="529" customFormat="1" ht="21" hidden="1" customHeight="1">
      <c r="A44" s="522">
        <v>19</v>
      </c>
      <c r="B44" s="523" t="s">
        <v>54</v>
      </c>
      <c r="C44" s="524"/>
      <c r="D44" s="532">
        <f>+'Ekamut-caxs'!D54</f>
        <v>0</v>
      </c>
      <c r="E44" s="525">
        <f>D44-C44</f>
        <v>0</v>
      </c>
      <c r="F44" s="526"/>
      <c r="G44" s="527"/>
      <c r="H44" s="528"/>
      <c r="I44" s="528"/>
      <c r="J44" s="528"/>
      <c r="K44" s="528"/>
      <c r="L44" s="528"/>
      <c r="M44" s="528"/>
      <c r="N44" s="528"/>
      <c r="O44" s="528"/>
      <c r="P44" s="528"/>
      <c r="Q44" s="528"/>
      <c r="R44" s="528"/>
    </row>
    <row r="45" spans="1:18" s="529" customFormat="1" ht="21" customHeight="1">
      <c r="A45" s="522">
        <v>15</v>
      </c>
      <c r="B45" s="523" t="s">
        <v>45</v>
      </c>
      <c r="C45" s="526">
        <v>57.5</v>
      </c>
      <c r="D45" s="532">
        <f>+'Ekamut-caxs'!D55</f>
        <v>57.5</v>
      </c>
      <c r="E45" s="525">
        <f t="shared" si="0"/>
        <v>0</v>
      </c>
      <c r="F45" s="526"/>
      <c r="G45" s="527"/>
      <c r="H45" s="528"/>
      <c r="I45" s="528"/>
      <c r="J45" s="528"/>
      <c r="K45" s="528"/>
      <c r="L45" s="528"/>
      <c r="M45" s="528"/>
      <c r="N45" s="528"/>
      <c r="O45" s="528"/>
      <c r="P45" s="528"/>
      <c r="Q45" s="528"/>
      <c r="R45" s="528"/>
    </row>
    <row r="46" spans="1:18" s="529" customFormat="1" ht="21" customHeight="1">
      <c r="A46" s="522">
        <v>16</v>
      </c>
      <c r="B46" s="523" t="s">
        <v>76</v>
      </c>
      <c r="C46" s="526">
        <v>20</v>
      </c>
      <c r="D46" s="532">
        <f>+'Ekamut-caxs'!D56</f>
        <v>24</v>
      </c>
      <c r="E46" s="525">
        <f t="shared" si="0"/>
        <v>4</v>
      </c>
      <c r="F46" s="526"/>
      <c r="G46" s="527"/>
      <c r="H46" s="528"/>
      <c r="I46" s="528"/>
      <c r="J46" s="528"/>
      <c r="K46" s="528"/>
      <c r="L46" s="528"/>
      <c r="M46" s="528"/>
      <c r="N46" s="528"/>
      <c r="O46" s="528"/>
      <c r="P46" s="528"/>
      <c r="Q46" s="528"/>
      <c r="R46" s="528"/>
    </row>
    <row r="47" spans="1:18" s="529" customFormat="1" ht="21.75" customHeight="1">
      <c r="A47" s="522">
        <v>17</v>
      </c>
      <c r="B47" s="523" t="s">
        <v>77</v>
      </c>
      <c r="C47" s="524">
        <v>95</v>
      </c>
      <c r="D47" s="532">
        <f>+'Ekamut-caxs'!D57</f>
        <v>95</v>
      </c>
      <c r="E47" s="525">
        <f t="shared" si="0"/>
        <v>0</v>
      </c>
      <c r="F47" s="526"/>
      <c r="G47" s="551"/>
      <c r="H47" s="528"/>
      <c r="I47" s="528"/>
      <c r="J47" s="528"/>
      <c r="K47" s="528"/>
      <c r="L47" s="528"/>
      <c r="M47" s="528"/>
      <c r="N47" s="528"/>
      <c r="O47" s="528"/>
      <c r="P47" s="528"/>
      <c r="Q47" s="528"/>
      <c r="R47" s="528"/>
    </row>
    <row r="48" spans="1:18" s="529" customFormat="1" ht="23.25" customHeight="1">
      <c r="A48" s="522">
        <v>18</v>
      </c>
      <c r="B48" s="523" t="s">
        <v>46</v>
      </c>
      <c r="C48" s="524">
        <v>3</v>
      </c>
      <c r="D48" s="532">
        <f>+'Ekamut-caxs'!D58</f>
        <v>6</v>
      </c>
      <c r="E48" s="525">
        <f t="shared" ref="E48:E59" si="1">D48-C48</f>
        <v>3</v>
      </c>
      <c r="F48" s="526"/>
      <c r="G48" s="527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</row>
    <row r="49" spans="1:18" s="529" customFormat="1" ht="21" hidden="1" customHeight="1">
      <c r="A49" s="522">
        <v>24</v>
      </c>
      <c r="B49" s="523" t="s">
        <v>123</v>
      </c>
      <c r="C49" s="524"/>
      <c r="D49" s="532">
        <f>+'Ekamut-caxs'!D59</f>
        <v>0</v>
      </c>
      <c r="E49" s="525">
        <f t="shared" si="1"/>
        <v>0</v>
      </c>
      <c r="F49" s="526"/>
      <c r="G49" s="527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</row>
    <row r="50" spans="1:18" s="529" customFormat="1" ht="21" hidden="1" customHeight="1">
      <c r="A50" s="522">
        <v>25</v>
      </c>
      <c r="B50" s="523" t="s">
        <v>47</v>
      </c>
      <c r="C50" s="524"/>
      <c r="D50" s="532">
        <f>+'Ekamut-caxs'!D60</f>
        <v>0</v>
      </c>
      <c r="E50" s="525">
        <f t="shared" si="1"/>
        <v>0</v>
      </c>
      <c r="F50" s="526"/>
      <c r="G50" s="527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</row>
    <row r="51" spans="1:18" s="529" customFormat="1" ht="20.25" hidden="1" customHeight="1">
      <c r="A51" s="522">
        <v>26</v>
      </c>
      <c r="B51" s="523" t="s">
        <v>64</v>
      </c>
      <c r="C51" s="524"/>
      <c r="D51" s="532">
        <f>+'Ekamut-caxs'!D61</f>
        <v>44.5</v>
      </c>
      <c r="E51" s="525">
        <f t="shared" si="1"/>
        <v>44.5</v>
      </c>
      <c r="F51" s="526"/>
      <c r="G51" s="527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</row>
    <row r="52" spans="1:18" s="529" customFormat="1" ht="21" hidden="1" customHeight="1">
      <c r="A52" s="522">
        <v>27</v>
      </c>
      <c r="B52" s="553" t="s">
        <v>78</v>
      </c>
      <c r="C52" s="524"/>
      <c r="D52" s="532">
        <f>+'Ekamut-caxs'!D62</f>
        <v>0</v>
      </c>
      <c r="E52" s="525">
        <f t="shared" si="1"/>
        <v>0</v>
      </c>
      <c r="F52" s="526"/>
      <c r="G52" s="527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</row>
    <row r="53" spans="1:18" s="529" customFormat="1" ht="21" customHeight="1">
      <c r="A53" s="522">
        <v>19</v>
      </c>
      <c r="B53" s="523" t="s">
        <v>157</v>
      </c>
      <c r="C53" s="524">
        <v>70</v>
      </c>
      <c r="D53" s="532">
        <f>+'Ekamut-caxs'!D63</f>
        <v>70</v>
      </c>
      <c r="E53" s="525">
        <f t="shared" si="1"/>
        <v>0</v>
      </c>
      <c r="F53" s="526"/>
      <c r="G53" s="527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</row>
    <row r="54" spans="1:18" s="529" customFormat="1" ht="21" hidden="1" customHeight="1">
      <c r="A54" s="522">
        <v>20</v>
      </c>
      <c r="B54" s="540" t="str">
        <f>+'Ekamut-caxs'!B64</f>
        <v>Կնիքի ձեռք բերում</v>
      </c>
      <c r="C54" s="524"/>
      <c r="D54" s="526">
        <f>+'Ekamut-caxs'!D64</f>
        <v>0</v>
      </c>
      <c r="E54" s="524">
        <f>D54-C54</f>
        <v>0</v>
      </c>
      <c r="F54" s="526"/>
      <c r="G54" s="527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</row>
    <row r="55" spans="1:18" s="529" customFormat="1" ht="21" hidden="1" customHeight="1">
      <c r="A55" s="522">
        <v>30</v>
      </c>
      <c r="B55" s="540">
        <f>+'Ekamut-caxs'!B65</f>
        <v>0</v>
      </c>
      <c r="C55" s="524"/>
      <c r="D55" s="526">
        <f>+'Ekamut-caxs'!D65</f>
        <v>0</v>
      </c>
      <c r="E55" s="524">
        <f>D55-C55</f>
        <v>0</v>
      </c>
      <c r="F55" s="526"/>
      <c r="G55" s="541" t="s">
        <v>124</v>
      </c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</row>
    <row r="56" spans="1:18" s="529" customFormat="1" ht="21" customHeight="1">
      <c r="A56" s="522">
        <v>21</v>
      </c>
      <c r="B56" s="544" t="s">
        <v>28</v>
      </c>
      <c r="C56" s="524">
        <v>6627.2</v>
      </c>
      <c r="D56" s="532">
        <f>+'Ekamut-caxs'!D66</f>
        <v>6627.2</v>
      </c>
      <c r="E56" s="525">
        <f t="shared" si="1"/>
        <v>0</v>
      </c>
      <c r="F56" s="526"/>
      <c r="G56" s="527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</row>
    <row r="57" spans="1:18" s="514" customFormat="1" ht="20.25" customHeight="1">
      <c r="A57" s="545">
        <v>21.1</v>
      </c>
      <c r="B57" s="554" t="s">
        <v>79</v>
      </c>
      <c r="C57" s="555">
        <v>4450.8</v>
      </c>
      <c r="D57" s="535">
        <f>+'Ekamut-caxs'!D67</f>
        <v>6627.2</v>
      </c>
      <c r="E57" s="536">
        <f t="shared" si="1"/>
        <v>2176.3999999999996</v>
      </c>
      <c r="F57" s="537"/>
      <c r="G57" s="556"/>
      <c r="H57" s="513"/>
      <c r="I57" s="513"/>
      <c r="J57" s="513"/>
      <c r="K57" s="513"/>
      <c r="L57" s="513"/>
      <c r="M57" s="513"/>
      <c r="N57" s="513"/>
      <c r="O57" s="513"/>
      <c r="P57" s="513"/>
      <c r="Q57" s="513"/>
      <c r="R57" s="513"/>
    </row>
    <row r="58" spans="1:18" s="529" customFormat="1" ht="21" customHeight="1">
      <c r="A58" s="522">
        <v>22</v>
      </c>
      <c r="B58" s="531" t="s">
        <v>80</v>
      </c>
      <c r="C58" s="524">
        <v>12</v>
      </c>
      <c r="D58" s="532">
        <f>+'Ekamut-caxs'!D68</f>
        <v>20</v>
      </c>
      <c r="E58" s="525">
        <f t="shared" si="1"/>
        <v>8</v>
      </c>
      <c r="F58" s="526"/>
      <c r="G58" s="527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</row>
    <row r="59" spans="1:18" s="74" customFormat="1" ht="21" customHeight="1">
      <c r="A59" s="77">
        <v>23</v>
      </c>
      <c r="B59" s="312" t="s">
        <v>68</v>
      </c>
      <c r="C59" s="325">
        <v>2006.2</v>
      </c>
      <c r="D59" s="328">
        <f>+'Ekamut-caxs'!D69</f>
        <v>3182.5</v>
      </c>
      <c r="E59" s="326">
        <f t="shared" si="1"/>
        <v>1176.3</v>
      </c>
      <c r="F59" s="327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</row>
    <row r="60" spans="1:18" s="35" customFormat="1" ht="24.75" customHeight="1">
      <c r="A60" s="26"/>
      <c r="B60" s="75" t="s">
        <v>81</v>
      </c>
      <c r="C60" s="343">
        <f>C6-C20</f>
        <v>0</v>
      </c>
      <c r="D60" s="343">
        <f>D6-D20</f>
        <v>-415.69999999999709</v>
      </c>
      <c r="E60" s="343">
        <f t="shared" si="0"/>
        <v>-415.69999999999709</v>
      </c>
      <c r="F60" s="47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hidden="1" customHeight="1">
      <c r="A61" s="36"/>
      <c r="B61" s="37"/>
      <c r="C61" s="38"/>
      <c r="D61" s="38"/>
      <c r="E61" s="38"/>
      <c r="F61" s="475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hidden="1" customHeight="1">
      <c r="B62" s="40" t="s">
        <v>2</v>
      </c>
      <c r="C62" s="41"/>
      <c r="D62" s="566" t="str">
        <f>+'Ekamut-caxs'!C72</f>
        <v>Ի.Խաչատուրովա</v>
      </c>
      <c r="E62" s="566"/>
      <c r="F62" s="468"/>
      <c r="G62" s="27"/>
    </row>
    <row r="63" spans="1:18" ht="9.75" hidden="1" customHeight="1">
      <c r="B63" s="42"/>
      <c r="C63" s="39"/>
      <c r="D63" s="565" t="s">
        <v>5</v>
      </c>
      <c r="E63" s="565"/>
      <c r="F63" s="476"/>
      <c r="G63" s="27"/>
    </row>
    <row r="64" spans="1:18" ht="24.75" hidden="1" customHeight="1">
      <c r="B64" s="40" t="s">
        <v>6</v>
      </c>
      <c r="C64" s="41"/>
      <c r="D64" s="566" t="str">
        <f>+'Ekamut-caxs'!C74</f>
        <v>Գ.Եղիազարյան</v>
      </c>
      <c r="E64" s="566"/>
      <c r="F64" s="468"/>
      <c r="G64" s="27"/>
    </row>
    <row r="65" spans="1:7" ht="11.25" hidden="1" customHeight="1">
      <c r="B65" s="39"/>
      <c r="C65" s="39"/>
      <c r="D65" s="565" t="s">
        <v>5</v>
      </c>
      <c r="E65" s="565"/>
      <c r="F65" s="476"/>
      <c r="G65" s="27"/>
    </row>
    <row r="66" spans="1:7" s="20" customFormat="1" hidden="1">
      <c r="A66" s="25"/>
      <c r="B66" s="176" t="s">
        <v>1</v>
      </c>
      <c r="C66" s="39"/>
      <c r="D66" s="39"/>
      <c r="E66" s="39"/>
      <c r="F66" s="477"/>
      <c r="G66" s="27"/>
    </row>
    <row r="67" spans="1:7" s="20" customFormat="1">
      <c r="A67" s="131"/>
      <c r="B67" s="27"/>
      <c r="C67" s="27"/>
      <c r="D67" s="27"/>
      <c r="E67" s="27"/>
      <c r="F67" s="478"/>
      <c r="G67" s="27"/>
    </row>
    <row r="68" spans="1:7" s="20" customFormat="1">
      <c r="A68" s="131"/>
      <c r="B68" s="27"/>
      <c r="C68" s="27"/>
      <c r="D68" s="27"/>
      <c r="E68" s="27"/>
      <c r="F68" s="478"/>
      <c r="G68" s="27"/>
    </row>
    <row r="69" spans="1:7" s="20" customFormat="1">
      <c r="A69" s="131"/>
      <c r="B69" s="27"/>
      <c r="C69" s="27"/>
      <c r="D69" s="27"/>
      <c r="E69" s="27"/>
      <c r="F69" s="478"/>
      <c r="G69" s="27"/>
    </row>
    <row r="70" spans="1:7" s="20" customFormat="1">
      <c r="A70" s="131"/>
      <c r="B70" s="27"/>
      <c r="C70" s="27"/>
      <c r="D70" s="27"/>
      <c r="E70" s="27"/>
      <c r="F70" s="478"/>
      <c r="G70" s="27"/>
    </row>
    <row r="71" spans="1:7" s="20" customFormat="1">
      <c r="A71" s="131"/>
      <c r="B71" s="27"/>
      <c r="C71" s="27"/>
      <c r="D71" s="27"/>
      <c r="E71" s="27"/>
      <c r="F71" s="478"/>
    </row>
    <row r="72" spans="1:7" s="20" customFormat="1">
      <c r="A72" s="131"/>
      <c r="B72" s="27"/>
      <c r="C72" s="27"/>
      <c r="D72" s="27"/>
      <c r="E72" s="27"/>
      <c r="F72" s="478"/>
    </row>
    <row r="73" spans="1:7" s="20" customFormat="1">
      <c r="A73" s="131"/>
      <c r="B73" s="27"/>
      <c r="C73" s="27"/>
      <c r="D73" s="27"/>
      <c r="E73" s="27"/>
      <c r="F73" s="478"/>
    </row>
    <row r="74" spans="1:7" s="20" customFormat="1">
      <c r="A74" s="131"/>
      <c r="F74" s="24"/>
    </row>
    <row r="75" spans="1:7" s="20" customFormat="1">
      <c r="A75" s="131"/>
      <c r="F75" s="24"/>
    </row>
    <row r="76" spans="1:7" s="20" customFormat="1">
      <c r="A76" s="131"/>
      <c r="F76" s="24"/>
    </row>
    <row r="77" spans="1:7" s="20" customFormat="1">
      <c r="A77" s="131"/>
      <c r="F77" s="24"/>
    </row>
    <row r="78" spans="1:7" s="20" customFormat="1">
      <c r="A78" s="131"/>
      <c r="F78" s="24"/>
    </row>
    <row r="79" spans="1:7" s="20" customFormat="1">
      <c r="A79" s="131"/>
      <c r="F79" s="24"/>
    </row>
    <row r="80" spans="1:7" s="20" customFormat="1">
      <c r="A80" s="131"/>
      <c r="F80" s="24"/>
    </row>
    <row r="81" spans="1:6" s="20" customFormat="1">
      <c r="A81" s="131"/>
      <c r="F81" s="24"/>
    </row>
    <row r="82" spans="1:6" s="20" customFormat="1">
      <c r="A82" s="131"/>
      <c r="F82" s="24"/>
    </row>
    <row r="83" spans="1:6" s="20" customFormat="1">
      <c r="A83" s="131"/>
      <c r="F83" s="24"/>
    </row>
    <row r="84" spans="1:6" s="20" customFormat="1">
      <c r="A84" s="131"/>
      <c r="F84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I56" sqref="I53:I56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479" hidden="1" customWidth="1"/>
    <col min="7" max="7" width="9.109375" style="145"/>
    <col min="8" max="13" width="9.109375" style="131"/>
    <col min="14" max="20" width="9.109375" style="139"/>
    <col min="21" max="16384" width="9.109375" style="21"/>
  </cols>
  <sheetData>
    <row r="1" spans="1:20" ht="23.25" customHeight="1">
      <c r="A1" s="564" t="s">
        <v>82</v>
      </c>
      <c r="B1" s="564"/>
      <c r="C1" s="564"/>
      <c r="D1" s="564"/>
      <c r="E1" s="564"/>
      <c r="F1" s="564"/>
    </row>
    <row r="2" spans="1:20" s="23" customFormat="1" ht="26.25" customHeight="1">
      <c r="A2" s="558" t="str">
        <f>+'Ekamut-caxs'!A8:D8</f>
        <v xml:space="preserve">«Երևանի հ․25 մսուր-մանկապարտեզ» ՀՈԱԿ-ի </v>
      </c>
      <c r="B2" s="558"/>
      <c r="C2" s="558"/>
      <c r="D2" s="558"/>
      <c r="E2" s="558"/>
      <c r="F2" s="558"/>
      <c r="G2" s="123"/>
      <c r="H2" s="4"/>
      <c r="I2" s="132"/>
      <c r="J2" s="132"/>
      <c r="K2" s="132"/>
      <c r="L2" s="132"/>
      <c r="M2" s="132"/>
      <c r="N2" s="140"/>
      <c r="O2" s="140"/>
      <c r="P2" s="140"/>
      <c r="Q2" s="140"/>
      <c r="R2" s="140"/>
      <c r="S2" s="140"/>
      <c r="T2" s="140"/>
    </row>
    <row r="3" spans="1:20" ht="43.5" customHeight="1">
      <c r="A3" s="567" t="s">
        <v>250</v>
      </c>
      <c r="B3" s="567"/>
      <c r="C3" s="567"/>
      <c r="D3" s="567"/>
      <c r="E3" s="567"/>
      <c r="F3" s="567"/>
      <c r="G3" s="146"/>
      <c r="H3" s="133"/>
      <c r="I3" s="133"/>
      <c r="J3" s="133"/>
      <c r="K3" s="133"/>
      <c r="L3" s="133"/>
    </row>
    <row r="4" spans="1:20" s="23" customFormat="1" ht="18" customHeight="1">
      <c r="A4" s="12"/>
      <c r="B4" s="12"/>
      <c r="F4" s="480" t="s">
        <v>44</v>
      </c>
      <c r="G4" s="147"/>
      <c r="H4" s="132"/>
      <c r="I4" s="132"/>
      <c r="J4" s="132"/>
      <c r="K4" s="132"/>
      <c r="L4" s="132"/>
      <c r="M4" s="132"/>
      <c r="N4" s="140"/>
      <c r="O4" s="140"/>
      <c r="P4" s="140"/>
      <c r="Q4" s="140"/>
      <c r="R4" s="140"/>
      <c r="S4" s="140"/>
      <c r="T4" s="140"/>
    </row>
    <row r="5" spans="1:20" s="29" customFormat="1" ht="75.75" customHeight="1">
      <c r="A5" s="105" t="s">
        <v>3</v>
      </c>
      <c r="B5" s="107" t="s">
        <v>32</v>
      </c>
      <c r="C5" s="276" t="s">
        <v>205</v>
      </c>
      <c r="D5" s="276" t="s">
        <v>206</v>
      </c>
      <c r="E5" s="106" t="s">
        <v>51</v>
      </c>
      <c r="F5" s="393" t="str">
        <f>+'Ekamutneri ham.'!F5</f>
        <v>Ծանոթություն հոդվածային ավելացումների վերաբերյալ</v>
      </c>
      <c r="G5" s="148"/>
      <c r="H5" s="134"/>
      <c r="I5" s="134"/>
      <c r="J5" s="134"/>
      <c r="K5" s="134"/>
      <c r="L5" s="134"/>
      <c r="M5" s="134"/>
      <c r="N5" s="141"/>
      <c r="O5" s="141"/>
      <c r="P5" s="141"/>
      <c r="Q5" s="141"/>
      <c r="R5" s="141"/>
      <c r="S5" s="141"/>
      <c r="T5" s="141"/>
    </row>
    <row r="6" spans="1:20" s="23" customFormat="1" ht="41.25" customHeight="1">
      <c r="A6" s="13" t="s">
        <v>7</v>
      </c>
      <c r="B6" s="14" t="s">
        <v>33</v>
      </c>
      <c r="C6" s="283">
        <v>817.9</v>
      </c>
      <c r="D6" s="283">
        <f>+C6</f>
        <v>817.9</v>
      </c>
      <c r="E6" s="320">
        <f t="shared" ref="E6:E63" si="0">D6-C6</f>
        <v>0</v>
      </c>
      <c r="F6" s="481"/>
      <c r="G6" s="147"/>
      <c r="H6" s="132"/>
      <c r="I6" s="132"/>
      <c r="J6" s="132"/>
      <c r="K6" s="132"/>
      <c r="L6" s="132"/>
      <c r="M6" s="132"/>
      <c r="N6" s="140"/>
      <c r="O6" s="140"/>
      <c r="P6" s="140"/>
      <c r="Q6" s="140"/>
      <c r="R6" s="140"/>
      <c r="S6" s="140"/>
      <c r="T6" s="140"/>
    </row>
    <row r="7" spans="1:20" s="23" customFormat="1" ht="38.25" customHeight="1">
      <c r="A7" s="13" t="s">
        <v>11</v>
      </c>
      <c r="B7" s="14" t="s">
        <v>83</v>
      </c>
      <c r="C7" s="320">
        <f>SUM(C8,C9:C18)</f>
        <v>110426.1</v>
      </c>
      <c r="D7" s="320">
        <f>SUM(D8,D9:D18)</f>
        <v>98012.700000000012</v>
      </c>
      <c r="E7" s="320">
        <f>D7-C7</f>
        <v>-12413.399999999994</v>
      </c>
      <c r="F7" s="481"/>
      <c r="G7" s="147"/>
      <c r="H7" s="132"/>
      <c r="I7" s="132"/>
      <c r="J7" s="132"/>
      <c r="K7" s="132"/>
      <c r="L7" s="132"/>
      <c r="M7" s="132"/>
      <c r="N7" s="140"/>
      <c r="O7" s="140"/>
      <c r="P7" s="140"/>
      <c r="Q7" s="140"/>
      <c r="R7" s="140"/>
      <c r="S7" s="140"/>
      <c r="T7" s="140"/>
    </row>
    <row r="8" spans="1:20" s="74" customFormat="1" ht="17.25" customHeight="1">
      <c r="A8" s="77">
        <v>1</v>
      </c>
      <c r="B8" s="309" t="s">
        <v>118</v>
      </c>
      <c r="C8" s="310">
        <v>107976</v>
      </c>
      <c r="D8" s="311">
        <f>+'Dramakan hosqer'!C15</f>
        <v>93976</v>
      </c>
      <c r="E8" s="311">
        <f>D8-C8</f>
        <v>-14000</v>
      </c>
      <c r="F8" s="482"/>
      <c r="G8" s="149"/>
      <c r="H8" s="135"/>
      <c r="I8" s="135"/>
      <c r="J8" s="135"/>
      <c r="K8" s="135"/>
      <c r="L8" s="135"/>
      <c r="M8" s="135"/>
      <c r="N8" s="142"/>
      <c r="O8" s="142"/>
      <c r="P8" s="142"/>
      <c r="Q8" s="142"/>
      <c r="R8" s="142"/>
      <c r="S8" s="142"/>
      <c r="T8" s="142"/>
    </row>
    <row r="9" spans="1:20" s="74" customFormat="1" ht="17.25" customHeight="1">
      <c r="A9" s="77">
        <v>2</v>
      </c>
      <c r="B9" s="312" t="s">
        <v>8</v>
      </c>
      <c r="C9" s="310">
        <v>2450</v>
      </c>
      <c r="D9" s="311">
        <f>+'Dramakan hosqer'!C16</f>
        <v>4036.6</v>
      </c>
      <c r="E9" s="311">
        <f t="shared" si="0"/>
        <v>1586.6</v>
      </c>
      <c r="F9" s="482"/>
      <c r="G9" s="149"/>
      <c r="H9" s="135"/>
      <c r="I9" s="135"/>
      <c r="J9" s="135"/>
      <c r="K9" s="135"/>
      <c r="L9" s="135"/>
      <c r="M9" s="135"/>
      <c r="N9" s="142"/>
      <c r="O9" s="142"/>
      <c r="P9" s="142"/>
      <c r="Q9" s="142"/>
      <c r="R9" s="142"/>
      <c r="S9" s="142"/>
      <c r="T9" s="142"/>
    </row>
    <row r="10" spans="1:20" s="74" customFormat="1" ht="17.25" hidden="1" customHeight="1">
      <c r="A10" s="77">
        <v>3</v>
      </c>
      <c r="B10" s="313" t="s">
        <v>53</v>
      </c>
      <c r="C10" s="310"/>
      <c r="D10" s="311">
        <f>+'Dramakan hosqer'!C17</f>
        <v>0</v>
      </c>
      <c r="E10" s="311">
        <f t="shared" si="0"/>
        <v>0</v>
      </c>
      <c r="F10" s="482"/>
      <c r="G10" s="149"/>
      <c r="H10" s="135"/>
      <c r="I10" s="135"/>
      <c r="J10" s="135"/>
      <c r="K10" s="135"/>
      <c r="L10" s="135"/>
      <c r="M10" s="135"/>
      <c r="N10" s="142"/>
      <c r="O10" s="142"/>
      <c r="P10" s="142"/>
      <c r="Q10" s="142"/>
      <c r="R10" s="142"/>
      <c r="S10" s="142"/>
      <c r="T10" s="142"/>
    </row>
    <row r="11" spans="1:20" s="74" customFormat="1" ht="17.25" hidden="1" customHeight="1">
      <c r="A11" s="77">
        <v>4</v>
      </c>
      <c r="B11" s="314" t="s">
        <v>63</v>
      </c>
      <c r="C11" s="310"/>
      <c r="D11" s="311">
        <f>+'Dramakan hosqer'!C18</f>
        <v>0</v>
      </c>
      <c r="E11" s="311">
        <f t="shared" si="0"/>
        <v>0</v>
      </c>
      <c r="F11" s="482"/>
      <c r="G11" s="149"/>
      <c r="H11" s="135"/>
      <c r="I11" s="135"/>
      <c r="J11" s="135"/>
      <c r="K11" s="135"/>
      <c r="L11" s="135"/>
      <c r="M11" s="135"/>
      <c r="N11" s="142"/>
      <c r="O11" s="142"/>
      <c r="P11" s="142"/>
      <c r="Q11" s="142"/>
      <c r="R11" s="142"/>
      <c r="S11" s="142"/>
      <c r="T11" s="142"/>
    </row>
    <row r="12" spans="1:20" s="74" customFormat="1" ht="17.25" hidden="1" customHeight="1">
      <c r="A12" s="77">
        <v>5</v>
      </c>
      <c r="B12" s="309" t="s">
        <v>119</v>
      </c>
      <c r="C12" s="310"/>
      <c r="D12" s="311">
        <f>+'Dramakan hosqer'!C19</f>
        <v>0</v>
      </c>
      <c r="E12" s="311">
        <f t="shared" si="0"/>
        <v>0</v>
      </c>
      <c r="F12" s="482"/>
      <c r="G12" s="149"/>
      <c r="H12" s="135"/>
      <c r="I12" s="135"/>
      <c r="J12" s="135"/>
      <c r="K12" s="135"/>
      <c r="L12" s="135"/>
      <c r="M12" s="135"/>
      <c r="N12" s="142"/>
      <c r="O12" s="142"/>
      <c r="P12" s="142"/>
      <c r="Q12" s="142"/>
      <c r="R12" s="142"/>
      <c r="S12" s="142"/>
      <c r="T12" s="142"/>
    </row>
    <row r="13" spans="1:20" s="74" customFormat="1" ht="17.25" hidden="1" customHeight="1">
      <c r="A13" s="77">
        <v>3</v>
      </c>
      <c r="B13" s="309" t="s">
        <v>9</v>
      </c>
      <c r="C13" s="310"/>
      <c r="D13" s="311">
        <f>+'Dramakan hosqer'!C20</f>
        <v>0</v>
      </c>
      <c r="E13" s="311">
        <f t="shared" si="0"/>
        <v>0</v>
      </c>
      <c r="F13" s="482"/>
      <c r="G13" s="149"/>
      <c r="H13" s="135"/>
      <c r="I13" s="135"/>
      <c r="J13" s="135"/>
      <c r="K13" s="135"/>
      <c r="L13" s="135"/>
      <c r="M13" s="135"/>
      <c r="N13" s="142"/>
      <c r="O13" s="142"/>
      <c r="P13" s="142"/>
      <c r="Q13" s="142"/>
      <c r="R13" s="142"/>
      <c r="S13" s="142"/>
      <c r="T13" s="142"/>
    </row>
    <row r="14" spans="1:20" s="74" customFormat="1" ht="17.25" hidden="1" customHeight="1">
      <c r="A14" s="77">
        <v>7</v>
      </c>
      <c r="B14" s="309" t="s">
        <v>72</v>
      </c>
      <c r="C14" s="310"/>
      <c r="D14" s="311">
        <f>+'Dramakan hosqer'!C21</f>
        <v>0</v>
      </c>
      <c r="E14" s="311">
        <f t="shared" si="0"/>
        <v>0</v>
      </c>
      <c r="F14" s="482"/>
      <c r="G14" s="149"/>
      <c r="H14" s="135"/>
      <c r="I14" s="135"/>
      <c r="J14" s="135"/>
      <c r="K14" s="135"/>
      <c r="L14" s="135"/>
      <c r="M14" s="135"/>
      <c r="N14" s="142"/>
      <c r="O14" s="142"/>
      <c r="P14" s="142"/>
      <c r="Q14" s="142"/>
      <c r="R14" s="142"/>
      <c r="S14" s="142"/>
      <c r="T14" s="142"/>
    </row>
    <row r="15" spans="1:20" s="74" customFormat="1" ht="17.25" hidden="1" customHeight="1">
      <c r="A15" s="77">
        <v>8</v>
      </c>
      <c r="B15" s="309" t="s">
        <v>34</v>
      </c>
      <c r="C15" s="310"/>
      <c r="D15" s="311">
        <f>+'Dramakan hosqer'!C22</f>
        <v>0</v>
      </c>
      <c r="E15" s="311">
        <f t="shared" si="0"/>
        <v>0</v>
      </c>
      <c r="F15" s="482"/>
      <c r="G15" s="149"/>
      <c r="H15" s="135"/>
      <c r="I15" s="135"/>
      <c r="J15" s="135"/>
      <c r="K15" s="135"/>
      <c r="L15" s="135"/>
      <c r="M15" s="135"/>
      <c r="N15" s="142"/>
      <c r="O15" s="142"/>
      <c r="P15" s="142"/>
      <c r="Q15" s="142"/>
      <c r="R15" s="142"/>
      <c r="S15" s="142"/>
      <c r="T15" s="142"/>
    </row>
    <row r="16" spans="1:20" s="74" customFormat="1" ht="17.25" customHeight="1">
      <c r="A16" s="77">
        <v>3</v>
      </c>
      <c r="B16" s="309" t="s">
        <v>10</v>
      </c>
      <c r="C16" s="310">
        <v>0.1</v>
      </c>
      <c r="D16" s="311">
        <f>+'Dramakan hosqer'!C23</f>
        <v>0.1</v>
      </c>
      <c r="E16" s="311">
        <f>D16-C16</f>
        <v>0</v>
      </c>
      <c r="F16" s="482"/>
      <c r="G16" s="149"/>
      <c r="H16" s="135"/>
      <c r="I16" s="135"/>
      <c r="J16" s="135"/>
      <c r="K16" s="135"/>
      <c r="L16" s="135"/>
      <c r="M16" s="135"/>
      <c r="N16" s="142"/>
      <c r="O16" s="142"/>
      <c r="P16" s="142"/>
      <c r="Q16" s="142"/>
      <c r="R16" s="142"/>
      <c r="S16" s="142"/>
      <c r="T16" s="142"/>
    </row>
    <row r="17" spans="1:20" s="74" customFormat="1" ht="17.25" hidden="1" customHeight="1">
      <c r="A17" s="77">
        <v>10</v>
      </c>
      <c r="B17" s="315"/>
      <c r="C17" s="310"/>
      <c r="D17" s="310">
        <f>+'Dramakan hosqer'!C27</f>
        <v>0</v>
      </c>
      <c r="E17" s="310">
        <f t="shared" si="0"/>
        <v>0</v>
      </c>
      <c r="F17" s="482"/>
      <c r="G17" s="149"/>
      <c r="H17" s="135"/>
      <c r="I17" s="135"/>
      <c r="J17" s="135"/>
      <c r="K17" s="135"/>
      <c r="L17" s="135"/>
      <c r="M17" s="135"/>
      <c r="N17" s="142"/>
      <c r="O17" s="142"/>
      <c r="P17" s="142"/>
      <c r="Q17" s="142"/>
      <c r="R17" s="142"/>
      <c r="S17" s="142"/>
      <c r="T17" s="142"/>
    </row>
    <row r="18" spans="1:20" s="74" customFormat="1" ht="17.25" hidden="1" customHeight="1">
      <c r="A18" s="77">
        <v>11</v>
      </c>
      <c r="B18" s="315"/>
      <c r="C18" s="310"/>
      <c r="D18" s="310">
        <f>+'Dramakan hosqer'!C28</f>
        <v>0</v>
      </c>
      <c r="E18" s="310">
        <f>D18-C18</f>
        <v>0</v>
      </c>
      <c r="F18" s="482"/>
      <c r="G18" s="470" t="s">
        <v>193</v>
      </c>
      <c r="H18" s="135"/>
      <c r="I18" s="135"/>
      <c r="J18" s="135"/>
      <c r="K18" s="135"/>
      <c r="L18" s="135"/>
      <c r="M18" s="135"/>
      <c r="N18" s="142"/>
      <c r="O18" s="142"/>
      <c r="P18" s="142"/>
      <c r="Q18" s="142"/>
      <c r="R18" s="142"/>
      <c r="S18" s="142"/>
      <c r="T18" s="142"/>
    </row>
    <row r="19" spans="1:20" s="23" customFormat="1" ht="36" customHeight="1">
      <c r="A19" s="13" t="s">
        <v>35</v>
      </c>
      <c r="B19" s="14" t="s">
        <v>84</v>
      </c>
      <c r="C19" s="320">
        <f>+C20+C62+C74</f>
        <v>106278</v>
      </c>
      <c r="D19" s="320">
        <f>+D20+D62+D74</f>
        <v>95284.900000000009</v>
      </c>
      <c r="E19" s="320">
        <f t="shared" si="0"/>
        <v>-10993.099999999991</v>
      </c>
      <c r="F19" s="481"/>
      <c r="G19" s="147"/>
      <c r="H19" s="132"/>
      <c r="I19" s="132"/>
      <c r="J19" s="132"/>
      <c r="K19" s="132"/>
      <c r="L19" s="132"/>
      <c r="M19" s="132"/>
      <c r="N19" s="140"/>
      <c r="O19" s="140"/>
      <c r="P19" s="140"/>
      <c r="Q19" s="140"/>
      <c r="R19" s="140"/>
      <c r="S19" s="140"/>
      <c r="T19" s="140"/>
    </row>
    <row r="20" spans="1:20" s="23" customFormat="1" ht="21" customHeight="1">
      <c r="A20" s="16" t="s">
        <v>56</v>
      </c>
      <c r="B20" s="14" t="s">
        <v>59</v>
      </c>
      <c r="C20" s="320">
        <f>SUM(C21,C24:C30,C34:C56,C60:C61)</f>
        <v>106278</v>
      </c>
      <c r="D20" s="320">
        <f>SUM(D21,D24:D30,D34:D56,D60:D61)</f>
        <v>95284.900000000009</v>
      </c>
      <c r="E20" s="320">
        <f t="shared" si="0"/>
        <v>-10993.099999999991</v>
      </c>
      <c r="F20" s="481"/>
      <c r="G20" s="147"/>
      <c r="H20" s="132"/>
      <c r="I20" s="132"/>
      <c r="J20" s="132"/>
      <c r="K20" s="132"/>
      <c r="L20" s="132"/>
      <c r="M20" s="132"/>
      <c r="N20" s="140"/>
      <c r="O20" s="140"/>
      <c r="P20" s="140"/>
      <c r="Q20" s="140"/>
      <c r="R20" s="140"/>
      <c r="S20" s="140"/>
      <c r="T20" s="140"/>
    </row>
    <row r="21" spans="1:20" s="74" customFormat="1" ht="18" customHeight="1">
      <c r="A21" s="77">
        <v>1</v>
      </c>
      <c r="B21" s="316" t="s">
        <v>12</v>
      </c>
      <c r="C21" s="310">
        <v>59257.599999999999</v>
      </c>
      <c r="D21" s="311">
        <f>+'Dramakan hosqer'!C31</f>
        <v>59163.199999999997</v>
      </c>
      <c r="E21" s="311">
        <f t="shared" si="0"/>
        <v>-94.400000000001455</v>
      </c>
      <c r="F21" s="482"/>
      <c r="G21" s="149"/>
      <c r="H21" s="135"/>
      <c r="I21" s="135"/>
      <c r="J21" s="135"/>
      <c r="K21" s="135"/>
      <c r="L21" s="135"/>
      <c r="M21" s="135"/>
      <c r="N21" s="142"/>
      <c r="O21" s="142"/>
      <c r="P21" s="142"/>
      <c r="Q21" s="142"/>
      <c r="R21" s="142"/>
      <c r="S21" s="142"/>
      <c r="T21" s="142"/>
    </row>
    <row r="22" spans="1:20" ht="17.25" customHeight="1">
      <c r="A22" s="28">
        <v>1.1000000000000001</v>
      </c>
      <c r="B22" s="32" t="s">
        <v>120</v>
      </c>
      <c r="C22" s="284">
        <v>2146</v>
      </c>
      <c r="D22" s="324">
        <f>+'Dramakan hosqer'!C32</f>
        <v>1818.8</v>
      </c>
      <c r="E22" s="324">
        <f t="shared" si="0"/>
        <v>-327.20000000000005</v>
      </c>
      <c r="F22" s="483"/>
    </row>
    <row r="23" spans="1:20" ht="18" hidden="1" customHeight="1">
      <c r="A23" s="28">
        <v>1.2</v>
      </c>
      <c r="B23" s="32" t="s">
        <v>13</v>
      </c>
      <c r="C23" s="284"/>
      <c r="D23" s="324">
        <f>+'Dramakan hosqer'!C33</f>
        <v>0</v>
      </c>
      <c r="E23" s="324">
        <f t="shared" si="0"/>
        <v>0</v>
      </c>
      <c r="F23" s="483"/>
    </row>
    <row r="24" spans="1:20" s="74" customFormat="1" ht="18" customHeight="1">
      <c r="A24" s="77">
        <v>2</v>
      </c>
      <c r="B24" s="312" t="s">
        <v>16</v>
      </c>
      <c r="C24" s="310">
        <v>35848.300000000003</v>
      </c>
      <c r="D24" s="311">
        <f>+'Dramakan hosqer'!C34</f>
        <v>24055.4</v>
      </c>
      <c r="E24" s="311">
        <f t="shared" si="0"/>
        <v>-11792.900000000001</v>
      </c>
      <c r="F24" s="482"/>
      <c r="G24" s="72"/>
      <c r="H24" s="135"/>
      <c r="I24" s="135"/>
      <c r="J24" s="135"/>
      <c r="K24" s="135"/>
      <c r="L24" s="135"/>
      <c r="M24" s="135"/>
      <c r="N24" s="142"/>
      <c r="O24" s="142"/>
      <c r="P24" s="142"/>
      <c r="Q24" s="142"/>
      <c r="R24" s="142"/>
      <c r="S24" s="142"/>
      <c r="T24" s="142"/>
    </row>
    <row r="25" spans="1:20" s="74" customFormat="1" ht="18" customHeight="1">
      <c r="A25" s="77">
        <v>3</v>
      </c>
      <c r="B25" s="312" t="s">
        <v>15</v>
      </c>
      <c r="C25" s="310">
        <v>4700.6000000000004</v>
      </c>
      <c r="D25" s="311">
        <f>+'Dramakan hosqer'!C35</f>
        <v>5299.3</v>
      </c>
      <c r="E25" s="311">
        <f t="shared" si="0"/>
        <v>598.69999999999982</v>
      </c>
      <c r="F25" s="482"/>
      <c r="G25" s="149"/>
      <c r="H25" s="135"/>
      <c r="I25" s="135"/>
      <c r="J25" s="135"/>
      <c r="K25" s="135"/>
      <c r="L25" s="135"/>
      <c r="M25" s="135"/>
      <c r="N25" s="142"/>
      <c r="O25" s="142"/>
      <c r="P25" s="142"/>
      <c r="Q25" s="142"/>
      <c r="R25" s="142"/>
      <c r="S25" s="142"/>
      <c r="T25" s="142"/>
    </row>
    <row r="26" spans="1:20" s="74" customFormat="1" ht="18" customHeight="1">
      <c r="A26" s="77">
        <v>4</v>
      </c>
      <c r="B26" s="312" t="s">
        <v>14</v>
      </c>
      <c r="C26" s="310">
        <v>2528.5</v>
      </c>
      <c r="D26" s="311">
        <f>+'Dramakan hosqer'!C36</f>
        <v>2346.8000000000002</v>
      </c>
      <c r="E26" s="311">
        <f t="shared" si="0"/>
        <v>-181.69999999999982</v>
      </c>
      <c r="F26" s="482"/>
      <c r="G26" s="149"/>
      <c r="H26" s="135"/>
      <c r="I26" s="135"/>
      <c r="J26" s="135"/>
      <c r="K26" s="135"/>
      <c r="L26" s="135"/>
      <c r="M26" s="135"/>
      <c r="N26" s="142"/>
      <c r="O26" s="142"/>
      <c r="P26" s="142"/>
      <c r="Q26" s="142"/>
      <c r="R26" s="142"/>
      <c r="S26" s="142"/>
      <c r="T26" s="142"/>
    </row>
    <row r="27" spans="1:20" s="74" customFormat="1" ht="18" customHeight="1">
      <c r="A27" s="77">
        <v>5</v>
      </c>
      <c r="B27" s="312" t="s">
        <v>17</v>
      </c>
      <c r="C27" s="310">
        <v>1116</v>
      </c>
      <c r="D27" s="311">
        <f>+'Dramakan hosqer'!C37</f>
        <v>1183.4000000000001</v>
      </c>
      <c r="E27" s="311">
        <f t="shared" si="0"/>
        <v>67.400000000000091</v>
      </c>
      <c r="F27" s="482"/>
      <c r="G27" s="149"/>
      <c r="H27" s="135"/>
      <c r="I27" s="135"/>
      <c r="J27" s="135"/>
      <c r="K27" s="135"/>
      <c r="L27" s="135"/>
      <c r="M27" s="135"/>
      <c r="N27" s="142"/>
      <c r="O27" s="142"/>
      <c r="P27" s="142"/>
      <c r="Q27" s="142"/>
      <c r="R27" s="142"/>
      <c r="S27" s="142"/>
      <c r="T27" s="142"/>
    </row>
    <row r="28" spans="1:20" s="74" customFormat="1" ht="18" customHeight="1">
      <c r="A28" s="77">
        <v>6</v>
      </c>
      <c r="B28" s="312" t="s">
        <v>18</v>
      </c>
      <c r="C28" s="310">
        <v>111.6</v>
      </c>
      <c r="D28" s="311">
        <f>+'Dramakan hosqer'!C38</f>
        <v>111.6</v>
      </c>
      <c r="E28" s="311">
        <f t="shared" si="0"/>
        <v>0</v>
      </c>
      <c r="F28" s="482"/>
      <c r="G28" s="149"/>
      <c r="H28" s="135"/>
      <c r="I28" s="135"/>
      <c r="J28" s="135"/>
      <c r="K28" s="135"/>
      <c r="L28" s="135"/>
      <c r="M28" s="135"/>
      <c r="N28" s="142"/>
      <c r="O28" s="142"/>
      <c r="P28" s="142"/>
      <c r="Q28" s="142"/>
      <c r="R28" s="142"/>
      <c r="S28" s="142"/>
      <c r="T28" s="142"/>
    </row>
    <row r="29" spans="1:20" s="74" customFormat="1" ht="16.5" hidden="1" customHeight="1">
      <c r="A29" s="77">
        <v>7</v>
      </c>
      <c r="B29" s="312" t="s">
        <v>19</v>
      </c>
      <c r="C29" s="310"/>
      <c r="D29" s="311">
        <f>+'Dramakan hosqer'!C39</f>
        <v>0</v>
      </c>
      <c r="E29" s="311">
        <f t="shared" si="0"/>
        <v>0</v>
      </c>
      <c r="F29" s="482"/>
      <c r="G29" s="150"/>
      <c r="H29" s="136"/>
      <c r="I29" s="136"/>
      <c r="J29" s="135"/>
      <c r="K29" s="135"/>
      <c r="L29" s="135"/>
      <c r="M29" s="135"/>
      <c r="N29" s="142"/>
      <c r="O29" s="142"/>
      <c r="P29" s="142"/>
      <c r="Q29" s="142"/>
      <c r="R29" s="142"/>
      <c r="S29" s="142"/>
      <c r="T29" s="142"/>
    </row>
    <row r="30" spans="1:20" s="74" customFormat="1" ht="17.399999999999999">
      <c r="A30" s="77">
        <v>7</v>
      </c>
      <c r="B30" s="312" t="s">
        <v>20</v>
      </c>
      <c r="C30" s="311">
        <f>SUM(C31:C33)</f>
        <v>170</v>
      </c>
      <c r="D30" s="311">
        <f>SUM(D31:D33)</f>
        <v>170</v>
      </c>
      <c r="E30" s="311">
        <f t="shared" si="0"/>
        <v>0</v>
      </c>
      <c r="F30" s="482"/>
      <c r="G30" s="149"/>
      <c r="H30" s="135"/>
      <c r="I30" s="135"/>
      <c r="J30" s="135"/>
      <c r="K30" s="135"/>
      <c r="L30" s="135"/>
      <c r="M30" s="135"/>
      <c r="N30" s="142"/>
      <c r="O30" s="142"/>
      <c r="P30" s="142"/>
      <c r="Q30" s="142"/>
      <c r="R30" s="142"/>
      <c r="S30" s="142"/>
      <c r="T30" s="142"/>
    </row>
    <row r="31" spans="1:20" ht="18" customHeight="1">
      <c r="A31" s="28">
        <v>7.1</v>
      </c>
      <c r="B31" s="32" t="s">
        <v>21</v>
      </c>
      <c r="C31" s="284">
        <v>60</v>
      </c>
      <c r="D31" s="324">
        <f>+'Dramakan hosqer'!C41</f>
        <v>60</v>
      </c>
      <c r="E31" s="324">
        <f t="shared" si="0"/>
        <v>0</v>
      </c>
      <c r="F31" s="483"/>
    </row>
    <row r="32" spans="1:20" s="35" customFormat="1" ht="18" customHeight="1">
      <c r="A32" s="28">
        <v>7.2</v>
      </c>
      <c r="B32" s="32" t="s">
        <v>22</v>
      </c>
      <c r="C32" s="284">
        <v>50</v>
      </c>
      <c r="D32" s="324">
        <f>+'Dramakan hosqer'!C42</f>
        <v>50</v>
      </c>
      <c r="E32" s="324">
        <f t="shared" si="0"/>
        <v>0</v>
      </c>
      <c r="F32" s="483"/>
      <c r="G32" s="151"/>
      <c r="H32" s="137"/>
      <c r="I32" s="137"/>
      <c r="J32" s="137"/>
      <c r="K32" s="137"/>
      <c r="L32" s="137"/>
      <c r="M32" s="137"/>
      <c r="N32" s="143"/>
      <c r="O32" s="143"/>
      <c r="P32" s="143"/>
      <c r="Q32" s="143"/>
      <c r="R32" s="143"/>
      <c r="S32" s="143"/>
      <c r="T32" s="143"/>
    </row>
    <row r="33" spans="1:20" ht="18" customHeight="1">
      <c r="A33" s="28">
        <v>7.3</v>
      </c>
      <c r="B33" s="32" t="s">
        <v>23</v>
      </c>
      <c r="C33" s="284">
        <v>60</v>
      </c>
      <c r="D33" s="324">
        <f>+'Dramakan hosqer'!C43</f>
        <v>60</v>
      </c>
      <c r="E33" s="324">
        <f t="shared" si="0"/>
        <v>0</v>
      </c>
      <c r="F33" s="483"/>
      <c r="I33" s="153"/>
    </row>
    <row r="34" spans="1:20" s="74" customFormat="1" ht="18" hidden="1" customHeight="1">
      <c r="A34" s="77">
        <v>8</v>
      </c>
      <c r="B34" s="312" t="s">
        <v>24</v>
      </c>
      <c r="C34" s="310"/>
      <c r="D34" s="311">
        <f>+'Dramakan hosqer'!C44</f>
        <v>0</v>
      </c>
      <c r="E34" s="311">
        <f t="shared" si="0"/>
        <v>0</v>
      </c>
      <c r="F34" s="482"/>
      <c r="G34" s="149"/>
      <c r="H34" s="135"/>
      <c r="I34" s="135"/>
      <c r="J34" s="135"/>
      <c r="K34" s="135"/>
      <c r="L34" s="135"/>
      <c r="M34" s="135"/>
      <c r="N34" s="142"/>
      <c r="O34" s="142"/>
      <c r="P34" s="142"/>
      <c r="Q34" s="142"/>
      <c r="R34" s="142"/>
      <c r="S34" s="142"/>
      <c r="T34" s="142"/>
    </row>
    <row r="35" spans="1:20" s="74" customFormat="1" ht="18" customHeight="1">
      <c r="A35" s="77">
        <v>8</v>
      </c>
      <c r="B35" s="312" t="s">
        <v>30</v>
      </c>
      <c r="C35" s="310">
        <v>1470</v>
      </c>
      <c r="D35" s="311">
        <f>+'Dramakan hosqer'!C45</f>
        <v>1470</v>
      </c>
      <c r="E35" s="311">
        <f t="shared" si="0"/>
        <v>0</v>
      </c>
      <c r="F35" s="482"/>
      <c r="G35" s="54"/>
      <c r="H35" s="135"/>
      <c r="I35" s="135"/>
      <c r="J35" s="135"/>
      <c r="K35" s="135"/>
      <c r="L35" s="135"/>
      <c r="M35" s="135"/>
      <c r="N35" s="142"/>
      <c r="O35" s="142"/>
      <c r="P35" s="142"/>
      <c r="Q35" s="142"/>
      <c r="R35" s="142"/>
      <c r="S35" s="142"/>
      <c r="T35" s="142"/>
    </row>
    <row r="36" spans="1:20" s="74" customFormat="1" ht="18" customHeight="1">
      <c r="A36" s="77">
        <v>9</v>
      </c>
      <c r="B36" s="312" t="s">
        <v>25</v>
      </c>
      <c r="C36" s="310">
        <v>397.2</v>
      </c>
      <c r="D36" s="311">
        <f>+'Dramakan hosqer'!C46</f>
        <v>397.2</v>
      </c>
      <c r="E36" s="311">
        <f t="shared" si="0"/>
        <v>0</v>
      </c>
      <c r="F36" s="482"/>
      <c r="G36" s="149"/>
      <c r="H36" s="135"/>
      <c r="I36" s="135"/>
      <c r="J36" s="135"/>
      <c r="K36" s="135"/>
      <c r="L36" s="135"/>
      <c r="M36" s="135"/>
      <c r="N36" s="142"/>
      <c r="O36" s="142"/>
      <c r="P36" s="142"/>
      <c r="Q36" s="142"/>
      <c r="R36" s="142"/>
      <c r="S36" s="142"/>
      <c r="T36" s="142"/>
    </row>
    <row r="37" spans="1:20" s="74" customFormat="1" ht="18" customHeight="1">
      <c r="A37" s="77">
        <v>10</v>
      </c>
      <c r="B37" s="317" t="s">
        <v>75</v>
      </c>
      <c r="C37" s="310"/>
      <c r="D37" s="311">
        <f>+'Dramakan hosqer'!C47</f>
        <v>18</v>
      </c>
      <c r="E37" s="311">
        <f t="shared" si="0"/>
        <v>18</v>
      </c>
      <c r="F37" s="482"/>
      <c r="G37" s="149"/>
      <c r="H37" s="135"/>
      <c r="I37" s="135"/>
      <c r="J37" s="135"/>
      <c r="K37" s="135"/>
      <c r="L37" s="135"/>
      <c r="M37" s="135"/>
      <c r="N37" s="142"/>
      <c r="O37" s="142"/>
      <c r="P37" s="142"/>
      <c r="Q37" s="142"/>
      <c r="R37" s="142"/>
      <c r="S37" s="142"/>
      <c r="T37" s="142"/>
    </row>
    <row r="38" spans="1:20" s="74" customFormat="1" ht="18" hidden="1" customHeight="1">
      <c r="A38" s="77">
        <v>12</v>
      </c>
      <c r="B38" s="312" t="s">
        <v>48</v>
      </c>
      <c r="C38" s="310"/>
      <c r="D38" s="311">
        <f>+'Dramakan hosqer'!C48</f>
        <v>0</v>
      </c>
      <c r="E38" s="311">
        <f t="shared" si="0"/>
        <v>0</v>
      </c>
      <c r="F38" s="482"/>
      <c r="G38" s="149"/>
      <c r="H38" s="135"/>
      <c r="I38" s="135"/>
      <c r="J38" s="135"/>
      <c r="K38" s="135"/>
      <c r="L38" s="135"/>
      <c r="M38" s="135"/>
      <c r="N38" s="142"/>
      <c r="O38" s="142"/>
      <c r="P38" s="142"/>
      <c r="Q38" s="142"/>
      <c r="R38" s="142"/>
      <c r="S38" s="142"/>
      <c r="T38" s="142"/>
    </row>
    <row r="39" spans="1:20" s="74" customFormat="1" ht="18" customHeight="1">
      <c r="A39" s="77">
        <v>11</v>
      </c>
      <c r="B39" s="312" t="s">
        <v>121</v>
      </c>
      <c r="C39" s="310">
        <v>125</v>
      </c>
      <c r="D39" s="311">
        <f>+'Dramakan hosqer'!C49</f>
        <v>125</v>
      </c>
      <c r="E39" s="311">
        <f t="shared" si="0"/>
        <v>0</v>
      </c>
      <c r="F39" s="482"/>
      <c r="G39" s="149"/>
      <c r="H39" s="135"/>
      <c r="I39" s="135"/>
      <c r="J39" s="135"/>
      <c r="K39" s="135"/>
      <c r="L39" s="135"/>
      <c r="M39" s="135"/>
      <c r="N39" s="142"/>
      <c r="O39" s="142"/>
      <c r="P39" s="142"/>
      <c r="Q39" s="142"/>
      <c r="R39" s="142"/>
      <c r="S39" s="142"/>
      <c r="T39" s="142"/>
    </row>
    <row r="40" spans="1:20" s="74" customFormat="1" ht="18" customHeight="1">
      <c r="A40" s="77">
        <v>12</v>
      </c>
      <c r="B40" s="312" t="s">
        <v>122</v>
      </c>
      <c r="C40" s="310">
        <v>165</v>
      </c>
      <c r="D40" s="311">
        <f>+'Dramakan hosqer'!C50</f>
        <v>165</v>
      </c>
      <c r="E40" s="311">
        <f t="shared" si="0"/>
        <v>0</v>
      </c>
      <c r="F40" s="482"/>
      <c r="G40" s="149"/>
      <c r="H40" s="135"/>
      <c r="I40" s="135"/>
      <c r="J40" s="135"/>
      <c r="K40" s="135"/>
      <c r="L40" s="135"/>
      <c r="M40" s="135"/>
      <c r="N40" s="142"/>
      <c r="O40" s="142"/>
      <c r="P40" s="142"/>
      <c r="Q40" s="142"/>
      <c r="R40" s="142"/>
      <c r="S40" s="142"/>
      <c r="T40" s="142"/>
    </row>
    <row r="41" spans="1:20" s="74" customFormat="1" ht="18" customHeight="1">
      <c r="A41" s="77">
        <v>13</v>
      </c>
      <c r="B41" s="312" t="s">
        <v>26</v>
      </c>
      <c r="C41" s="310"/>
      <c r="D41" s="311">
        <f>+'Dramakan hosqer'!C51</f>
        <v>332.3</v>
      </c>
      <c r="E41" s="311">
        <f t="shared" si="0"/>
        <v>332.3</v>
      </c>
      <c r="F41" s="482"/>
      <c r="G41" s="149"/>
      <c r="H41" s="135"/>
      <c r="I41" s="135"/>
      <c r="J41" s="135"/>
      <c r="K41" s="135"/>
      <c r="L41" s="135"/>
      <c r="M41" s="135"/>
      <c r="N41" s="142"/>
      <c r="O41" s="142"/>
      <c r="P41" s="142"/>
      <c r="Q41" s="142"/>
      <c r="R41" s="142"/>
      <c r="S41" s="142"/>
      <c r="T41" s="142"/>
    </row>
    <row r="42" spans="1:20" s="74" customFormat="1" ht="18" customHeight="1">
      <c r="A42" s="77">
        <v>14</v>
      </c>
      <c r="B42" s="312" t="s">
        <v>27</v>
      </c>
      <c r="C42" s="310">
        <v>91.7</v>
      </c>
      <c r="D42" s="311">
        <f>+'Dramakan hosqer'!C52</f>
        <v>91.7</v>
      </c>
      <c r="E42" s="311">
        <f t="shared" si="0"/>
        <v>0</v>
      </c>
      <c r="F42" s="482"/>
      <c r="G42" s="149"/>
      <c r="H42" s="135"/>
      <c r="I42" s="135"/>
      <c r="J42" s="135"/>
      <c r="K42" s="135"/>
      <c r="L42" s="135"/>
      <c r="M42" s="135"/>
      <c r="N42" s="142"/>
      <c r="O42" s="142"/>
      <c r="P42" s="142"/>
      <c r="Q42" s="142"/>
      <c r="R42" s="142"/>
      <c r="S42" s="142"/>
      <c r="T42" s="142"/>
    </row>
    <row r="43" spans="1:20" s="74" customFormat="1" ht="18" hidden="1" customHeight="1">
      <c r="A43" s="77">
        <v>18</v>
      </c>
      <c r="B43" s="312" t="s">
        <v>67</v>
      </c>
      <c r="C43" s="310"/>
      <c r="D43" s="311">
        <f>+'Dramakan hosqer'!C53</f>
        <v>0</v>
      </c>
      <c r="E43" s="311">
        <f t="shared" si="0"/>
        <v>0</v>
      </c>
      <c r="F43" s="482"/>
      <c r="G43" s="149"/>
      <c r="H43" s="135"/>
      <c r="I43" s="135"/>
      <c r="J43" s="135"/>
      <c r="K43" s="135"/>
      <c r="L43" s="135"/>
      <c r="M43" s="135"/>
      <c r="N43" s="142"/>
      <c r="O43" s="142"/>
      <c r="P43" s="142"/>
      <c r="Q43" s="142"/>
      <c r="R43" s="142"/>
      <c r="S43" s="142"/>
      <c r="T43" s="142"/>
    </row>
    <row r="44" spans="1:20" s="74" customFormat="1" ht="18" hidden="1" customHeight="1">
      <c r="A44" s="77">
        <v>19</v>
      </c>
      <c r="B44" s="312" t="s">
        <v>54</v>
      </c>
      <c r="C44" s="310"/>
      <c r="D44" s="311">
        <f>+'Dramakan hosqer'!C54</f>
        <v>0</v>
      </c>
      <c r="E44" s="311">
        <f t="shared" si="0"/>
        <v>0</v>
      </c>
      <c r="F44" s="482"/>
      <c r="G44" s="149"/>
      <c r="H44" s="135"/>
      <c r="I44" s="135"/>
      <c r="J44" s="135"/>
      <c r="K44" s="135"/>
      <c r="L44" s="135"/>
      <c r="M44" s="135"/>
      <c r="N44" s="142"/>
      <c r="O44" s="142"/>
      <c r="P44" s="142"/>
      <c r="Q44" s="142"/>
      <c r="R44" s="142"/>
      <c r="S44" s="142"/>
      <c r="T44" s="142"/>
    </row>
    <row r="45" spans="1:20" s="74" customFormat="1" ht="18" customHeight="1">
      <c r="A45" s="77">
        <v>15</v>
      </c>
      <c r="B45" s="312" t="s">
        <v>45</v>
      </c>
      <c r="C45" s="310">
        <v>57.5</v>
      </c>
      <c r="D45" s="311">
        <f>+'Dramakan hosqer'!C55</f>
        <v>57.5</v>
      </c>
      <c r="E45" s="311">
        <f t="shared" si="0"/>
        <v>0</v>
      </c>
      <c r="F45" s="482"/>
      <c r="G45" s="149"/>
      <c r="H45" s="135"/>
      <c r="I45" s="135"/>
      <c r="J45" s="135"/>
      <c r="K45" s="135"/>
      <c r="L45" s="135"/>
      <c r="M45" s="135"/>
      <c r="N45" s="142"/>
      <c r="O45" s="142"/>
      <c r="P45" s="142"/>
      <c r="Q45" s="142"/>
      <c r="R45" s="142"/>
      <c r="S45" s="142"/>
      <c r="T45" s="142"/>
    </row>
    <row r="46" spans="1:20" s="74" customFormat="1" ht="18" customHeight="1">
      <c r="A46" s="77">
        <v>16</v>
      </c>
      <c r="B46" s="312" t="s">
        <v>76</v>
      </c>
      <c r="C46" s="310">
        <v>20</v>
      </c>
      <c r="D46" s="311">
        <f>+'Dramakan hosqer'!C56</f>
        <v>24</v>
      </c>
      <c r="E46" s="311">
        <f t="shared" si="0"/>
        <v>4</v>
      </c>
      <c r="F46" s="482"/>
      <c r="G46" s="149"/>
      <c r="H46" s="135"/>
      <c r="I46" s="135"/>
      <c r="J46" s="135"/>
      <c r="K46" s="135"/>
      <c r="L46" s="135"/>
      <c r="M46" s="135"/>
      <c r="N46" s="142"/>
      <c r="O46" s="142"/>
      <c r="P46" s="142"/>
      <c r="Q46" s="142"/>
      <c r="R46" s="142"/>
      <c r="S46" s="142"/>
      <c r="T46" s="142"/>
    </row>
    <row r="47" spans="1:20" s="74" customFormat="1" ht="18" customHeight="1">
      <c r="A47" s="77">
        <v>17</v>
      </c>
      <c r="B47" s="312" t="s">
        <v>77</v>
      </c>
      <c r="C47" s="310">
        <v>95</v>
      </c>
      <c r="D47" s="311">
        <f>+'Dramakan hosqer'!C57</f>
        <v>95</v>
      </c>
      <c r="E47" s="311">
        <f t="shared" si="0"/>
        <v>0</v>
      </c>
      <c r="F47" s="482"/>
      <c r="G47" s="54"/>
      <c r="H47" s="135"/>
      <c r="I47" s="135"/>
      <c r="J47" s="135"/>
      <c r="K47" s="135"/>
      <c r="L47" s="135"/>
      <c r="M47" s="135"/>
      <c r="N47" s="142"/>
      <c r="O47" s="142"/>
      <c r="P47" s="142"/>
      <c r="Q47" s="142"/>
      <c r="R47" s="142"/>
      <c r="S47" s="142"/>
      <c r="T47" s="142"/>
    </row>
    <row r="48" spans="1:20" s="74" customFormat="1" ht="18" customHeight="1">
      <c r="A48" s="77">
        <v>18</v>
      </c>
      <c r="B48" s="312" t="s">
        <v>46</v>
      </c>
      <c r="C48" s="310">
        <v>3</v>
      </c>
      <c r="D48" s="311">
        <f>+'Dramakan hosqer'!C58</f>
        <v>6</v>
      </c>
      <c r="E48" s="311">
        <f t="shared" si="0"/>
        <v>3</v>
      </c>
      <c r="F48" s="482"/>
      <c r="G48" s="149"/>
      <c r="H48" s="135"/>
      <c r="I48" s="135"/>
      <c r="J48" s="135"/>
      <c r="K48" s="135"/>
      <c r="L48" s="135"/>
      <c r="M48" s="135"/>
      <c r="N48" s="142"/>
      <c r="O48" s="142"/>
      <c r="P48" s="142"/>
      <c r="Q48" s="142"/>
      <c r="R48" s="142"/>
      <c r="S48" s="142"/>
      <c r="T48" s="142"/>
    </row>
    <row r="49" spans="1:20" s="74" customFormat="1" ht="18" hidden="1" customHeight="1">
      <c r="A49" s="77">
        <v>24</v>
      </c>
      <c r="B49" s="312" t="s">
        <v>123</v>
      </c>
      <c r="C49" s="310"/>
      <c r="D49" s="311">
        <f>+'Dramakan hosqer'!C59</f>
        <v>0</v>
      </c>
      <c r="E49" s="311">
        <f t="shared" si="0"/>
        <v>0</v>
      </c>
      <c r="F49" s="482"/>
      <c r="G49" s="149"/>
      <c r="H49" s="135"/>
      <c r="I49" s="135"/>
      <c r="J49" s="135"/>
      <c r="K49" s="135"/>
      <c r="L49" s="135"/>
      <c r="M49" s="135"/>
      <c r="N49" s="142"/>
      <c r="O49" s="142"/>
      <c r="P49" s="142"/>
      <c r="Q49" s="142"/>
      <c r="R49" s="142"/>
      <c r="S49" s="142"/>
      <c r="T49" s="142"/>
    </row>
    <row r="50" spans="1:20" s="74" customFormat="1" ht="18" hidden="1" customHeight="1">
      <c r="A50" s="77">
        <v>25</v>
      </c>
      <c r="B50" s="312" t="s">
        <v>47</v>
      </c>
      <c r="C50" s="310"/>
      <c r="D50" s="311">
        <f>+'Dramakan hosqer'!C60</f>
        <v>0</v>
      </c>
      <c r="E50" s="311">
        <f t="shared" si="0"/>
        <v>0</v>
      </c>
      <c r="F50" s="482"/>
      <c r="G50" s="149"/>
      <c r="H50" s="135"/>
      <c r="I50" s="135"/>
      <c r="J50" s="135"/>
      <c r="K50" s="135"/>
      <c r="L50" s="135"/>
      <c r="M50" s="135"/>
      <c r="N50" s="142"/>
      <c r="O50" s="142"/>
      <c r="P50" s="142"/>
      <c r="Q50" s="142"/>
      <c r="R50" s="142"/>
      <c r="S50" s="142"/>
      <c r="T50" s="142"/>
    </row>
    <row r="51" spans="1:20" s="74" customFormat="1" ht="18" hidden="1" customHeight="1">
      <c r="A51" s="77">
        <v>20</v>
      </c>
      <c r="B51" s="312" t="s">
        <v>64</v>
      </c>
      <c r="C51" s="310"/>
      <c r="D51" s="311">
        <f>+'Dramakan hosqer'!C61</f>
        <v>44.5</v>
      </c>
      <c r="E51" s="311">
        <f t="shared" si="0"/>
        <v>44.5</v>
      </c>
      <c r="F51" s="482"/>
      <c r="G51" s="149"/>
      <c r="H51" s="135"/>
      <c r="I51" s="135"/>
      <c r="J51" s="135"/>
      <c r="K51" s="135"/>
      <c r="L51" s="135"/>
      <c r="M51" s="135"/>
      <c r="N51" s="142"/>
      <c r="O51" s="142"/>
      <c r="P51" s="142"/>
      <c r="Q51" s="142"/>
      <c r="R51" s="142"/>
      <c r="S51" s="142"/>
      <c r="T51" s="142"/>
    </row>
    <row r="52" spans="1:20" s="74" customFormat="1" ht="18" hidden="1" customHeight="1">
      <c r="A52" s="77">
        <v>27</v>
      </c>
      <c r="B52" s="178" t="s">
        <v>78</v>
      </c>
      <c r="C52" s="310"/>
      <c r="D52" s="311">
        <f>+'Dramakan hosqer'!C62</f>
        <v>0</v>
      </c>
      <c r="E52" s="311">
        <f t="shared" si="0"/>
        <v>0</v>
      </c>
      <c r="F52" s="482"/>
      <c r="G52" s="149"/>
      <c r="H52" s="135"/>
      <c r="I52" s="135"/>
      <c r="J52" s="135"/>
      <c r="K52" s="135"/>
      <c r="L52" s="135"/>
      <c r="M52" s="135"/>
      <c r="N52" s="142"/>
      <c r="O52" s="142"/>
      <c r="P52" s="142"/>
      <c r="Q52" s="142"/>
      <c r="R52" s="142"/>
      <c r="S52" s="142"/>
      <c r="T52" s="142"/>
    </row>
    <row r="53" spans="1:20" s="74" customFormat="1" ht="18" customHeight="1">
      <c r="A53" s="77">
        <v>19</v>
      </c>
      <c r="B53" s="312" t="s">
        <v>157</v>
      </c>
      <c r="C53" s="310">
        <v>70</v>
      </c>
      <c r="D53" s="311">
        <f>+'Dramakan hosqer'!C63</f>
        <v>70</v>
      </c>
      <c r="E53" s="311">
        <f t="shared" si="0"/>
        <v>0</v>
      </c>
      <c r="F53" s="482"/>
      <c r="G53" s="149"/>
      <c r="H53" s="135"/>
      <c r="I53" s="135"/>
      <c r="J53" s="135"/>
      <c r="K53" s="135"/>
      <c r="L53" s="135"/>
      <c r="M53" s="135"/>
      <c r="N53" s="142"/>
      <c r="O53" s="142"/>
      <c r="P53" s="142"/>
      <c r="Q53" s="142"/>
      <c r="R53" s="142"/>
      <c r="S53" s="142"/>
      <c r="T53" s="142"/>
    </row>
    <row r="54" spans="1:20" s="74" customFormat="1" ht="18" hidden="1" customHeight="1">
      <c r="A54" s="77">
        <v>20</v>
      </c>
      <c r="B54" s="315" t="str">
        <f>+'Dramakan hosqer'!B64</f>
        <v>Կնիքի ձեռք բերում</v>
      </c>
      <c r="C54" s="310"/>
      <c r="D54" s="311">
        <f>+'Dramakan hosqer'!C64</f>
        <v>0</v>
      </c>
      <c r="E54" s="310">
        <f>D54-C54</f>
        <v>0</v>
      </c>
      <c r="F54" s="482"/>
      <c r="G54" s="149"/>
      <c r="H54" s="135"/>
      <c r="I54" s="135"/>
      <c r="J54" s="135"/>
      <c r="K54" s="135"/>
      <c r="L54" s="135"/>
      <c r="M54" s="135"/>
      <c r="N54" s="142"/>
      <c r="O54" s="142"/>
      <c r="P54" s="142"/>
      <c r="Q54" s="142"/>
      <c r="R54" s="142"/>
      <c r="S54" s="142"/>
      <c r="T54" s="142"/>
    </row>
    <row r="55" spans="1:20" s="74" customFormat="1" ht="18" hidden="1" customHeight="1">
      <c r="A55" s="77">
        <v>30</v>
      </c>
      <c r="B55" s="315">
        <f>+'Dramakan hosqer'!B65</f>
        <v>0</v>
      </c>
      <c r="C55" s="310"/>
      <c r="D55" s="311">
        <f>+'Dramakan hosqer'!C65</f>
        <v>0</v>
      </c>
      <c r="E55" s="310">
        <f>D55-C55</f>
        <v>0</v>
      </c>
      <c r="F55" s="482"/>
      <c r="G55" s="470" t="s">
        <v>124</v>
      </c>
      <c r="H55" s="135"/>
      <c r="I55" s="135"/>
      <c r="J55" s="135"/>
      <c r="K55" s="135"/>
      <c r="L55" s="135"/>
      <c r="M55" s="135"/>
      <c r="N55" s="142"/>
      <c r="O55" s="142"/>
      <c r="P55" s="142"/>
      <c r="Q55" s="142"/>
      <c r="R55" s="142"/>
      <c r="S55" s="142"/>
      <c r="T55" s="142"/>
    </row>
    <row r="56" spans="1:20" s="74" customFormat="1" ht="18" customHeight="1">
      <c r="A56" s="77">
        <v>20</v>
      </c>
      <c r="B56" s="318" t="s">
        <v>36</v>
      </c>
      <c r="C56" s="311">
        <f>SUM(C57:C59)</f>
        <v>12</v>
      </c>
      <c r="D56" s="311">
        <f>SUM(D57:D59)</f>
        <v>20</v>
      </c>
      <c r="E56" s="310">
        <f>D56-C56</f>
        <v>8</v>
      </c>
      <c r="F56" s="482"/>
      <c r="G56" s="149"/>
      <c r="H56" s="135"/>
      <c r="I56" s="135"/>
      <c r="J56" s="135"/>
      <c r="K56" s="135"/>
      <c r="L56" s="135"/>
      <c r="M56" s="135"/>
      <c r="N56" s="142"/>
      <c r="O56" s="142"/>
      <c r="P56" s="142"/>
      <c r="Q56" s="142"/>
      <c r="R56" s="142"/>
      <c r="S56" s="142"/>
      <c r="T56" s="142"/>
    </row>
    <row r="57" spans="1:20" s="175" customFormat="1" ht="18" hidden="1" customHeight="1">
      <c r="A57" s="15">
        <v>21.1</v>
      </c>
      <c r="B57" s="187" t="s">
        <v>37</v>
      </c>
      <c r="C57" s="284"/>
      <c r="D57" s="324">
        <f>+'Dramakan hosqer'!C67</f>
        <v>0</v>
      </c>
      <c r="E57" s="284">
        <f>D57-C57</f>
        <v>0</v>
      </c>
      <c r="F57" s="483"/>
      <c r="G57" s="188"/>
      <c r="H57" s="189"/>
      <c r="I57" s="189"/>
      <c r="J57" s="189"/>
      <c r="K57" s="189"/>
      <c r="L57" s="189"/>
      <c r="M57" s="189"/>
      <c r="N57" s="190"/>
      <c r="O57" s="190"/>
      <c r="P57" s="190"/>
      <c r="Q57" s="190"/>
      <c r="R57" s="190"/>
      <c r="S57" s="190"/>
      <c r="T57" s="190"/>
    </row>
    <row r="58" spans="1:20" s="175" customFormat="1" ht="18.75" hidden="1" customHeight="1">
      <c r="A58" s="15">
        <v>31.2</v>
      </c>
      <c r="B58" s="187" t="s">
        <v>49</v>
      </c>
      <c r="C58" s="284"/>
      <c r="D58" s="324">
        <f>+'Dramakan hosqer'!C68</f>
        <v>0</v>
      </c>
      <c r="E58" s="324">
        <f t="shared" si="0"/>
        <v>0</v>
      </c>
      <c r="F58" s="483"/>
      <c r="G58" s="191"/>
      <c r="H58" s="189"/>
      <c r="I58" s="189"/>
      <c r="J58" s="189"/>
      <c r="K58" s="189"/>
      <c r="L58" s="189"/>
      <c r="M58" s="189"/>
      <c r="N58" s="190"/>
      <c r="O58" s="190"/>
      <c r="P58" s="190"/>
      <c r="Q58" s="190"/>
      <c r="R58" s="190"/>
      <c r="S58" s="190"/>
      <c r="T58" s="190"/>
    </row>
    <row r="59" spans="1:20" s="175" customFormat="1" ht="18" customHeight="1">
      <c r="A59" s="15">
        <v>20.100000000000001</v>
      </c>
      <c r="B59" s="192" t="s">
        <v>85</v>
      </c>
      <c r="C59" s="284">
        <v>12</v>
      </c>
      <c r="D59" s="324">
        <f>+'Dramakan hosqer'!C69</f>
        <v>20</v>
      </c>
      <c r="E59" s="324">
        <f t="shared" si="0"/>
        <v>8</v>
      </c>
      <c r="F59" s="483"/>
      <c r="G59" s="191"/>
      <c r="H59" s="189"/>
      <c r="I59" s="189"/>
      <c r="J59" s="189"/>
      <c r="K59" s="189"/>
      <c r="L59" s="189"/>
      <c r="M59" s="189"/>
      <c r="N59" s="190"/>
      <c r="O59" s="190"/>
      <c r="P59" s="190"/>
      <c r="Q59" s="190"/>
      <c r="R59" s="190"/>
      <c r="S59" s="190"/>
      <c r="T59" s="190"/>
    </row>
    <row r="60" spans="1:20" s="74" customFormat="1" ht="18" customHeight="1">
      <c r="A60" s="83">
        <v>21</v>
      </c>
      <c r="B60" s="318" t="s">
        <v>38</v>
      </c>
      <c r="C60" s="310">
        <v>39</v>
      </c>
      <c r="D60" s="311">
        <f>+'Dramakan hosqer'!C70</f>
        <v>39</v>
      </c>
      <c r="E60" s="311">
        <f t="shared" si="0"/>
        <v>0</v>
      </c>
      <c r="F60" s="482"/>
      <c r="G60" s="149"/>
      <c r="H60" s="135"/>
      <c r="I60" s="135"/>
      <c r="J60" s="135"/>
      <c r="K60" s="135"/>
      <c r="L60" s="135"/>
      <c r="M60" s="135"/>
      <c r="N60" s="142"/>
      <c r="O60" s="142"/>
      <c r="P60" s="142"/>
      <c r="Q60" s="142"/>
      <c r="R60" s="142"/>
      <c r="S60" s="142"/>
      <c r="T60" s="142"/>
    </row>
    <row r="61" spans="1:20" s="74" customFormat="1" ht="18" hidden="1" customHeight="1">
      <c r="A61" s="83">
        <v>24</v>
      </c>
      <c r="B61" s="319" t="s">
        <v>86</v>
      </c>
      <c r="C61" s="310"/>
      <c r="D61" s="311">
        <f>+'Dramakan hosqer'!C71</f>
        <v>0</v>
      </c>
      <c r="E61" s="311">
        <f t="shared" si="0"/>
        <v>0</v>
      </c>
      <c r="F61" s="482"/>
      <c r="G61" s="149" t="s">
        <v>238</v>
      </c>
      <c r="H61" s="135"/>
      <c r="I61" s="135"/>
      <c r="J61" s="135"/>
      <c r="K61" s="135"/>
      <c r="L61" s="135"/>
      <c r="M61" s="135"/>
      <c r="N61" s="142"/>
      <c r="O61" s="142"/>
      <c r="P61" s="142"/>
      <c r="Q61" s="142"/>
      <c r="R61" s="142"/>
      <c r="S61" s="142"/>
      <c r="T61" s="142"/>
    </row>
    <row r="62" spans="1:20" s="74" customFormat="1" ht="21.75" hidden="1" customHeight="1">
      <c r="A62" s="186" t="s">
        <v>57</v>
      </c>
      <c r="B62" s="14" t="s">
        <v>60</v>
      </c>
      <c r="C62" s="320">
        <f>+C63+C70</f>
        <v>0</v>
      </c>
      <c r="D62" s="320">
        <f>+D63+D70</f>
        <v>0</v>
      </c>
      <c r="E62" s="320">
        <f t="shared" si="0"/>
        <v>0</v>
      </c>
      <c r="F62" s="481"/>
      <c r="G62" s="149"/>
      <c r="H62" s="135"/>
      <c r="I62" s="135"/>
      <c r="J62" s="135"/>
      <c r="K62" s="135"/>
      <c r="L62" s="135"/>
      <c r="M62" s="135"/>
      <c r="N62" s="142"/>
      <c r="O62" s="142"/>
      <c r="P62" s="142"/>
      <c r="Q62" s="142"/>
      <c r="R62" s="142"/>
      <c r="S62" s="142"/>
      <c r="T62" s="142"/>
    </row>
    <row r="63" spans="1:20" s="74" customFormat="1" ht="24" hidden="1" customHeight="1">
      <c r="A63" s="83">
        <v>1</v>
      </c>
      <c r="B63" s="321" t="s">
        <v>90</v>
      </c>
      <c r="C63" s="311">
        <f>SUM(C64:C69)</f>
        <v>0</v>
      </c>
      <c r="D63" s="311">
        <f>SUM(D64:D69)</f>
        <v>0</v>
      </c>
      <c r="E63" s="311">
        <f t="shared" si="0"/>
        <v>0</v>
      </c>
      <c r="F63" s="482"/>
      <c r="G63" s="149"/>
      <c r="H63" s="135"/>
      <c r="I63" s="135"/>
      <c r="J63" s="135"/>
      <c r="K63" s="135"/>
      <c r="L63" s="135"/>
      <c r="M63" s="135"/>
      <c r="N63" s="142"/>
      <c r="O63" s="142"/>
      <c r="P63" s="142"/>
      <c r="Q63" s="142"/>
      <c r="R63" s="142"/>
      <c r="S63" s="142"/>
      <c r="T63" s="142"/>
    </row>
    <row r="64" spans="1:20" s="74" customFormat="1" ht="18" hidden="1" customHeight="1">
      <c r="A64" s="83">
        <v>1.1000000000000001</v>
      </c>
      <c r="B64" s="322" t="s">
        <v>87</v>
      </c>
      <c r="C64" s="310"/>
      <c r="D64" s="311">
        <f>+'Dramakan hosqer'!C74</f>
        <v>0</v>
      </c>
      <c r="E64" s="311">
        <f t="shared" ref="E64:E77" si="1">D64-C64</f>
        <v>0</v>
      </c>
      <c r="F64" s="482"/>
      <c r="G64" s="149"/>
      <c r="H64" s="135"/>
      <c r="I64" s="135"/>
      <c r="J64" s="135"/>
      <c r="K64" s="135"/>
      <c r="L64" s="135"/>
      <c r="M64" s="135"/>
      <c r="N64" s="142"/>
      <c r="O64" s="142"/>
      <c r="P64" s="142"/>
      <c r="Q64" s="142"/>
      <c r="R64" s="142"/>
      <c r="S64" s="142"/>
      <c r="T64" s="142"/>
    </row>
    <row r="65" spans="1:20" s="74" customFormat="1" ht="17.25" hidden="1" customHeight="1">
      <c r="A65" s="83">
        <v>1.1000000000000001</v>
      </c>
      <c r="B65" s="322" t="s">
        <v>88</v>
      </c>
      <c r="C65" s="310"/>
      <c r="D65" s="311">
        <f>+'Dramakan hosqer'!C75</f>
        <v>0</v>
      </c>
      <c r="E65" s="311">
        <f>D65-C65</f>
        <v>0</v>
      </c>
      <c r="F65" s="482"/>
      <c r="G65" s="149"/>
      <c r="H65" s="135"/>
      <c r="I65" s="135"/>
      <c r="J65" s="135"/>
      <c r="K65" s="135"/>
      <c r="L65" s="135"/>
      <c r="M65" s="135"/>
      <c r="N65" s="142"/>
      <c r="O65" s="142"/>
      <c r="P65" s="142"/>
      <c r="Q65" s="142"/>
      <c r="R65" s="142"/>
      <c r="S65" s="142"/>
      <c r="T65" s="142"/>
    </row>
    <row r="66" spans="1:20" s="74" customFormat="1" ht="18" hidden="1" customHeight="1">
      <c r="A66" s="83">
        <v>1.3</v>
      </c>
      <c r="B66" s="322" t="s">
        <v>89</v>
      </c>
      <c r="C66" s="310"/>
      <c r="D66" s="311">
        <f>+'Dramakan hosqer'!C76</f>
        <v>0</v>
      </c>
      <c r="E66" s="311">
        <f t="shared" si="1"/>
        <v>0</v>
      </c>
      <c r="F66" s="482"/>
      <c r="G66" s="149"/>
      <c r="H66" s="135"/>
      <c r="I66" s="135"/>
      <c r="J66" s="135"/>
      <c r="K66" s="135"/>
      <c r="L66" s="135"/>
      <c r="M66" s="135"/>
      <c r="N66" s="142"/>
      <c r="O66" s="142"/>
      <c r="P66" s="142"/>
      <c r="Q66" s="142"/>
      <c r="R66" s="142"/>
      <c r="S66" s="142"/>
      <c r="T66" s="142"/>
    </row>
    <row r="67" spans="1:20" s="74" customFormat="1" ht="18" hidden="1" customHeight="1">
      <c r="A67" s="83">
        <v>1.4</v>
      </c>
      <c r="B67" s="322" t="s">
        <v>65</v>
      </c>
      <c r="C67" s="310"/>
      <c r="D67" s="311">
        <f>+'Dramakan hosqer'!C77</f>
        <v>0</v>
      </c>
      <c r="E67" s="311">
        <f t="shared" si="1"/>
        <v>0</v>
      </c>
      <c r="F67" s="482"/>
      <c r="G67" s="149"/>
      <c r="H67" s="135"/>
      <c r="I67" s="135"/>
      <c r="J67" s="135"/>
      <c r="K67" s="135"/>
      <c r="L67" s="135"/>
      <c r="M67" s="135"/>
      <c r="N67" s="142"/>
      <c r="O67" s="142"/>
      <c r="P67" s="142"/>
      <c r="Q67" s="142"/>
      <c r="R67" s="142"/>
      <c r="S67" s="142"/>
      <c r="T67" s="142"/>
    </row>
    <row r="68" spans="1:20" s="74" customFormat="1" ht="18" hidden="1" customHeight="1">
      <c r="A68" s="83">
        <v>1.5</v>
      </c>
      <c r="B68" s="323" t="s">
        <v>66</v>
      </c>
      <c r="C68" s="310"/>
      <c r="D68" s="310">
        <f>+'Dramakan hosqer'!C78</f>
        <v>0</v>
      </c>
      <c r="E68" s="310">
        <f>D68-C68</f>
        <v>0</v>
      </c>
      <c r="F68" s="482"/>
      <c r="G68" s="149"/>
      <c r="H68" s="135"/>
      <c r="I68" s="135"/>
      <c r="J68" s="135"/>
      <c r="K68" s="135"/>
      <c r="L68" s="135"/>
      <c r="M68" s="135"/>
      <c r="N68" s="142"/>
      <c r="O68" s="142"/>
      <c r="P68" s="142"/>
      <c r="Q68" s="142"/>
      <c r="R68" s="142"/>
      <c r="S68" s="142"/>
      <c r="T68" s="142"/>
    </row>
    <row r="69" spans="1:20" s="84" customFormat="1" ht="18" hidden="1" customHeight="1">
      <c r="A69" s="83">
        <v>1.6</v>
      </c>
      <c r="B69" s="323">
        <f>+'Dramakan hosqer'!B79</f>
        <v>0</v>
      </c>
      <c r="C69" s="310"/>
      <c r="D69" s="310">
        <f>+'Dramakan hosqer'!C79</f>
        <v>0</v>
      </c>
      <c r="E69" s="310">
        <f>D69-C69</f>
        <v>0</v>
      </c>
      <c r="F69" s="482"/>
      <c r="G69" s="471" t="s">
        <v>125</v>
      </c>
      <c r="H69" s="135"/>
      <c r="I69" s="135"/>
      <c r="J69" s="135"/>
      <c r="K69" s="135"/>
      <c r="L69" s="135"/>
      <c r="M69" s="135"/>
      <c r="N69" s="142"/>
      <c r="O69" s="142"/>
      <c r="P69" s="142"/>
      <c r="Q69" s="142"/>
      <c r="R69" s="142"/>
      <c r="S69" s="142"/>
      <c r="T69" s="142"/>
    </row>
    <row r="70" spans="1:20" s="84" customFormat="1" ht="39.75" hidden="1" customHeight="1">
      <c r="A70" s="83">
        <v>2</v>
      </c>
      <c r="B70" s="322" t="s">
        <v>91</v>
      </c>
      <c r="C70" s="311">
        <f>SUM(C71:C73)</f>
        <v>0</v>
      </c>
      <c r="D70" s="311">
        <f>SUM(D71:D73)</f>
        <v>0</v>
      </c>
      <c r="E70" s="310">
        <f>D70-C70</f>
        <v>0</v>
      </c>
      <c r="F70" s="482"/>
      <c r="G70" s="121"/>
      <c r="H70" s="135"/>
      <c r="I70" s="135"/>
      <c r="J70" s="135"/>
      <c r="K70" s="135"/>
      <c r="L70" s="135"/>
      <c r="M70" s="135"/>
      <c r="N70" s="142"/>
      <c r="O70" s="142"/>
      <c r="P70" s="142"/>
      <c r="Q70" s="142"/>
      <c r="R70" s="142"/>
      <c r="S70" s="142"/>
      <c r="T70" s="142"/>
    </row>
    <row r="71" spans="1:20" s="109" customFormat="1" ht="18.75" hidden="1" customHeight="1">
      <c r="A71" s="83">
        <v>2.1</v>
      </c>
      <c r="B71" s="321" t="s">
        <v>62</v>
      </c>
      <c r="C71" s="310"/>
      <c r="D71" s="311">
        <f>+'Dramakan hosqer'!C81</f>
        <v>0</v>
      </c>
      <c r="E71" s="311">
        <f t="shared" si="1"/>
        <v>0</v>
      </c>
      <c r="F71" s="482"/>
      <c r="G71" s="200"/>
      <c r="H71" s="126"/>
      <c r="I71" s="117"/>
      <c r="J71" s="117"/>
      <c r="K71" s="117"/>
      <c r="L71" s="117"/>
      <c r="M71" s="117"/>
      <c r="N71" s="117"/>
      <c r="O71" s="108"/>
      <c r="P71" s="108"/>
      <c r="Q71" s="108"/>
    </row>
    <row r="72" spans="1:20" s="74" customFormat="1" ht="19.5" hidden="1" customHeight="1">
      <c r="A72" s="83">
        <v>2.2000000000000002</v>
      </c>
      <c r="B72" s="321" t="s">
        <v>61</v>
      </c>
      <c r="C72" s="310"/>
      <c r="D72" s="311">
        <f>+'Dramakan hosqer'!C82</f>
        <v>0</v>
      </c>
      <c r="E72" s="311">
        <f t="shared" si="1"/>
        <v>0</v>
      </c>
      <c r="F72" s="482"/>
      <c r="G72" s="149"/>
      <c r="H72" s="135"/>
      <c r="I72" s="135"/>
      <c r="J72" s="135"/>
      <c r="K72" s="135"/>
      <c r="L72" s="135"/>
      <c r="M72" s="135"/>
      <c r="N72" s="142"/>
      <c r="O72" s="142"/>
      <c r="P72" s="142"/>
      <c r="Q72" s="142"/>
      <c r="R72" s="142"/>
      <c r="S72" s="142"/>
      <c r="T72" s="142"/>
    </row>
    <row r="73" spans="1:20" s="74" customFormat="1" ht="18" hidden="1" customHeight="1">
      <c r="A73" s="83">
        <v>2.2999999999999998</v>
      </c>
      <c r="B73" s="321" t="s">
        <v>50</v>
      </c>
      <c r="C73" s="310"/>
      <c r="D73" s="311">
        <f>+'Dramakan hosqer'!C83</f>
        <v>0</v>
      </c>
      <c r="E73" s="311">
        <f t="shared" si="1"/>
        <v>0</v>
      </c>
      <c r="F73" s="482"/>
      <c r="G73" s="149"/>
      <c r="H73" s="135"/>
      <c r="I73" s="135"/>
      <c r="J73" s="135"/>
      <c r="K73" s="135"/>
      <c r="L73" s="135"/>
      <c r="M73" s="135"/>
      <c r="N73" s="142"/>
      <c r="O73" s="142"/>
      <c r="P73" s="142"/>
      <c r="Q73" s="142"/>
      <c r="R73" s="142"/>
      <c r="S73" s="142"/>
      <c r="T73" s="142"/>
    </row>
    <row r="74" spans="1:20" s="74" customFormat="1" ht="38.25" hidden="1" customHeight="1">
      <c r="A74" s="186" t="s">
        <v>58</v>
      </c>
      <c r="B74" s="14" t="s">
        <v>154</v>
      </c>
      <c r="C74" s="320">
        <f>SUM(C75:C76)</f>
        <v>0</v>
      </c>
      <c r="D74" s="320">
        <f>SUM(D75:D76)</f>
        <v>0</v>
      </c>
      <c r="E74" s="320">
        <f t="shared" si="1"/>
        <v>0</v>
      </c>
      <c r="F74" s="481"/>
      <c r="G74" s="149"/>
      <c r="H74" s="135"/>
      <c r="I74" s="135"/>
      <c r="J74" s="135"/>
      <c r="K74" s="135"/>
      <c r="L74" s="135"/>
      <c r="M74" s="135"/>
      <c r="N74" s="142"/>
      <c r="O74" s="142"/>
      <c r="P74" s="142"/>
      <c r="Q74" s="142"/>
      <c r="R74" s="142"/>
      <c r="S74" s="142"/>
      <c r="T74" s="142"/>
    </row>
    <row r="75" spans="1:20" s="74" customFormat="1" ht="18" hidden="1" customHeight="1">
      <c r="A75" s="83">
        <v>1</v>
      </c>
      <c r="B75" s="316" t="str">
        <f>+'Dramakan hosqer'!B85</f>
        <v>Սննդի գծով</v>
      </c>
      <c r="C75" s="310"/>
      <c r="D75" s="311">
        <f>+'Dramakan hosqer'!C85</f>
        <v>0</v>
      </c>
      <c r="E75" s="310">
        <f>D75-C75</f>
        <v>0</v>
      </c>
      <c r="F75" s="482"/>
      <c r="G75" s="149"/>
      <c r="H75" s="135"/>
      <c r="I75" s="135"/>
      <c r="J75" s="135"/>
      <c r="K75" s="135"/>
      <c r="L75" s="135"/>
      <c r="M75" s="135"/>
      <c r="N75" s="142"/>
      <c r="O75" s="142"/>
      <c r="P75" s="142"/>
      <c r="Q75" s="142"/>
      <c r="R75" s="142"/>
      <c r="S75" s="142"/>
      <c r="T75" s="142"/>
    </row>
    <row r="76" spans="1:20" s="82" customFormat="1" ht="18" hidden="1" customHeight="1">
      <c r="A76" s="83">
        <v>2</v>
      </c>
      <c r="B76" s="316" t="str">
        <f>+'Dramakan hosqer'!B86</f>
        <v>Սննդի գծով</v>
      </c>
      <c r="C76" s="310"/>
      <c r="D76" s="311">
        <f>+'Dramakan hosqer'!C86</f>
        <v>0</v>
      </c>
      <c r="E76" s="310">
        <f>D76-C76</f>
        <v>0</v>
      </c>
      <c r="F76" s="482"/>
      <c r="G76" s="121"/>
      <c r="H76" s="120"/>
      <c r="I76" s="120"/>
      <c r="J76" s="120"/>
      <c r="K76" s="120"/>
      <c r="L76" s="120"/>
      <c r="M76" s="120"/>
      <c r="N76" s="115"/>
      <c r="O76" s="115"/>
      <c r="P76" s="115"/>
      <c r="Q76" s="115"/>
      <c r="R76" s="115"/>
      <c r="S76" s="115"/>
      <c r="T76" s="115"/>
    </row>
    <row r="77" spans="1:20" s="43" customFormat="1" ht="43.5" customHeight="1">
      <c r="A77" s="13" t="s">
        <v>39</v>
      </c>
      <c r="B77" s="14" t="s">
        <v>40</v>
      </c>
      <c r="C77" s="320">
        <f>C6+C7-C19</f>
        <v>4966</v>
      </c>
      <c r="D77" s="320">
        <f>D6+D7-D19</f>
        <v>3545.6999999999971</v>
      </c>
      <c r="E77" s="320">
        <f t="shared" si="1"/>
        <v>-1420.3000000000029</v>
      </c>
      <c r="F77" s="481"/>
      <c r="G77" s="152"/>
      <c r="H77" s="138"/>
      <c r="I77" s="138"/>
      <c r="J77" s="138"/>
      <c r="K77" s="138"/>
      <c r="L77" s="138"/>
      <c r="M77" s="138"/>
      <c r="N77" s="144"/>
      <c r="O77" s="144"/>
      <c r="P77" s="144"/>
      <c r="Q77" s="144"/>
      <c r="R77" s="144"/>
      <c r="S77" s="144"/>
      <c r="T77" s="144"/>
    </row>
    <row r="78" spans="1:20" s="23" customFormat="1" ht="46.5" hidden="1" customHeight="1">
      <c r="A78" s="39"/>
      <c r="B78" s="21"/>
      <c r="C78" s="39"/>
      <c r="D78" s="39"/>
      <c r="E78" s="39"/>
      <c r="F78" s="477"/>
      <c r="G78" s="147"/>
      <c r="H78" s="132"/>
      <c r="I78" s="132"/>
      <c r="J78" s="132"/>
      <c r="K78" s="132"/>
      <c r="L78" s="132"/>
      <c r="M78" s="132"/>
      <c r="N78" s="140"/>
      <c r="O78" s="140"/>
      <c r="P78" s="140"/>
      <c r="Q78" s="140"/>
      <c r="R78" s="140"/>
      <c r="S78" s="140"/>
      <c r="T78" s="140"/>
    </row>
    <row r="79" spans="1:20" s="23" customFormat="1" ht="25.5" hidden="1" customHeight="1">
      <c r="B79" s="19" t="s">
        <v>2</v>
      </c>
      <c r="C79" s="21"/>
      <c r="D79" s="569" t="str">
        <f>+'Ekamut-caxs'!C72</f>
        <v>Ի.Խաչատուրովա</v>
      </c>
      <c r="E79" s="570"/>
      <c r="F79" s="468"/>
      <c r="G79" s="147"/>
      <c r="H79" s="132"/>
      <c r="I79" s="132"/>
      <c r="J79" s="132"/>
      <c r="K79" s="132"/>
      <c r="L79" s="132"/>
      <c r="M79" s="132"/>
      <c r="N79" s="140"/>
      <c r="O79" s="140"/>
      <c r="P79" s="140"/>
      <c r="Q79" s="140"/>
      <c r="R79" s="140"/>
      <c r="S79" s="140"/>
      <c r="T79" s="140"/>
    </row>
    <row r="80" spans="1:20" ht="13.5" hidden="1" customHeight="1">
      <c r="A80" s="23"/>
      <c r="B80" s="23" t="s">
        <v>4</v>
      </c>
      <c r="C80" s="23"/>
      <c r="D80" s="568" t="s">
        <v>95</v>
      </c>
      <c r="E80" s="568"/>
      <c r="F80" s="484"/>
    </row>
    <row r="81" spans="1:20" s="20" customFormat="1" ht="22.5" hidden="1" customHeight="1">
      <c r="A81" s="21"/>
      <c r="B81" s="43" t="s">
        <v>6</v>
      </c>
      <c r="C81" s="21"/>
      <c r="D81" s="570" t="str">
        <f>+'Ekamut-caxs'!C74</f>
        <v>Գ.Եղիազարյան</v>
      </c>
      <c r="E81" s="570"/>
      <c r="F81" s="468"/>
      <c r="G81" s="145"/>
      <c r="H81" s="131"/>
      <c r="I81" s="131"/>
      <c r="J81" s="131"/>
      <c r="K81" s="131"/>
      <c r="L81" s="131"/>
      <c r="M81" s="131"/>
      <c r="N81" s="139"/>
      <c r="O81" s="139"/>
      <c r="P81" s="139"/>
      <c r="Q81" s="139"/>
      <c r="R81" s="139"/>
      <c r="S81" s="139"/>
      <c r="T81" s="139"/>
    </row>
    <row r="82" spans="1:20" s="20" customFormat="1" ht="12" hidden="1" customHeight="1">
      <c r="A82" s="21"/>
      <c r="B82" s="21"/>
      <c r="C82" s="21"/>
      <c r="D82" s="568" t="s">
        <v>95</v>
      </c>
      <c r="E82" s="568"/>
      <c r="F82" s="484"/>
      <c r="G82" s="145"/>
      <c r="H82" s="131"/>
      <c r="I82" s="131"/>
      <c r="J82" s="131"/>
      <c r="K82" s="131"/>
      <c r="L82" s="131"/>
      <c r="M82" s="131"/>
      <c r="N82" s="139"/>
      <c r="O82" s="139"/>
      <c r="P82" s="139"/>
      <c r="Q82" s="139"/>
      <c r="R82" s="139"/>
      <c r="S82" s="139"/>
      <c r="T82" s="139"/>
    </row>
    <row r="83" spans="1:20" s="20" customFormat="1" hidden="1">
      <c r="A83" s="21"/>
      <c r="B83" s="176" t="s">
        <v>1</v>
      </c>
      <c r="C83" s="21"/>
      <c r="D83" s="21"/>
      <c r="E83" s="21"/>
      <c r="F83" s="479"/>
      <c r="G83" s="145"/>
      <c r="H83" s="131"/>
      <c r="I83" s="131"/>
      <c r="J83" s="131"/>
      <c r="K83" s="131"/>
      <c r="L83" s="131"/>
      <c r="M83" s="131"/>
      <c r="N83" s="139"/>
      <c r="O83" s="139"/>
      <c r="P83" s="139"/>
      <c r="Q83" s="139"/>
      <c r="R83" s="139"/>
      <c r="S83" s="139"/>
      <c r="T83" s="139"/>
    </row>
    <row r="84" spans="1:20" s="20" customFormat="1">
      <c r="F84" s="24"/>
      <c r="G84" s="145"/>
      <c r="H84" s="131"/>
      <c r="I84" s="131"/>
      <c r="J84" s="131"/>
      <c r="K84" s="131"/>
      <c r="L84" s="131"/>
      <c r="M84" s="131"/>
      <c r="N84" s="139"/>
      <c r="O84" s="139"/>
      <c r="P84" s="139"/>
      <c r="Q84" s="139"/>
      <c r="R84" s="139"/>
      <c r="S84" s="139"/>
      <c r="T84" s="139"/>
    </row>
    <row r="85" spans="1:20" s="20" customFormat="1">
      <c r="F85" s="24"/>
      <c r="G85" s="145"/>
      <c r="H85" s="131"/>
      <c r="I85" s="131"/>
      <c r="J85" s="131"/>
      <c r="K85" s="131"/>
      <c r="L85" s="131"/>
      <c r="M85" s="131"/>
      <c r="N85" s="139"/>
      <c r="O85" s="139"/>
      <c r="P85" s="139"/>
      <c r="Q85" s="139"/>
      <c r="R85" s="139"/>
      <c r="S85" s="139"/>
      <c r="T85" s="139"/>
    </row>
    <row r="86" spans="1:20" s="20" customFormat="1">
      <c r="F86" s="24"/>
      <c r="G86" s="145"/>
      <c r="H86" s="131"/>
      <c r="I86" s="131"/>
      <c r="J86" s="131"/>
      <c r="K86" s="131"/>
      <c r="L86" s="131"/>
      <c r="M86" s="131"/>
      <c r="N86" s="139"/>
      <c r="O86" s="139"/>
      <c r="P86" s="139"/>
      <c r="Q86" s="139"/>
      <c r="R86" s="139"/>
      <c r="S86" s="139"/>
      <c r="T86" s="139"/>
    </row>
    <row r="87" spans="1:20" s="20" customFormat="1">
      <c r="F87" s="24"/>
      <c r="G87" s="145"/>
      <c r="H87" s="131"/>
      <c r="I87" s="131"/>
      <c r="J87" s="131"/>
      <c r="K87" s="131"/>
      <c r="L87" s="131"/>
      <c r="M87" s="131"/>
      <c r="N87" s="139"/>
      <c r="O87" s="139"/>
      <c r="P87" s="139"/>
      <c r="Q87" s="139"/>
      <c r="R87" s="139"/>
      <c r="S87" s="139"/>
      <c r="T87" s="139"/>
    </row>
    <row r="88" spans="1:20" s="20" customFormat="1">
      <c r="F88" s="24"/>
      <c r="G88" s="145"/>
      <c r="H88" s="131"/>
      <c r="I88" s="131"/>
      <c r="J88" s="131"/>
      <c r="K88" s="131"/>
      <c r="L88" s="131"/>
      <c r="M88" s="131"/>
      <c r="N88" s="139"/>
      <c r="O88" s="139"/>
      <c r="P88" s="139"/>
      <c r="Q88" s="139"/>
      <c r="R88" s="139"/>
      <c r="S88" s="139"/>
      <c r="T88" s="139"/>
    </row>
    <row r="89" spans="1:20" s="20" customFormat="1">
      <c r="F89" s="24"/>
      <c r="G89" s="145"/>
      <c r="H89" s="131"/>
      <c r="I89" s="131"/>
      <c r="J89" s="131"/>
      <c r="K89" s="131"/>
      <c r="L89" s="131"/>
      <c r="M89" s="131"/>
      <c r="N89" s="139"/>
      <c r="O89" s="139"/>
      <c r="P89" s="139"/>
      <c r="Q89" s="139"/>
      <c r="R89" s="139"/>
      <c r="S89" s="139"/>
      <c r="T89" s="139"/>
    </row>
    <row r="90" spans="1:20" s="20" customFormat="1">
      <c r="F90" s="24"/>
      <c r="G90" s="145"/>
      <c r="H90" s="131"/>
      <c r="I90" s="131"/>
      <c r="J90" s="131"/>
      <c r="K90" s="131"/>
      <c r="L90" s="131"/>
      <c r="M90" s="131"/>
      <c r="N90" s="139"/>
      <c r="O90" s="139"/>
      <c r="P90" s="139"/>
      <c r="Q90" s="139"/>
      <c r="R90" s="139"/>
      <c r="S90" s="139"/>
      <c r="T90" s="139"/>
    </row>
    <row r="91" spans="1:20" s="20" customFormat="1">
      <c r="F91" s="24"/>
      <c r="G91" s="145"/>
      <c r="H91" s="131"/>
      <c r="I91" s="131"/>
      <c r="J91" s="131"/>
      <c r="K91" s="131"/>
      <c r="L91" s="131"/>
      <c r="M91" s="131"/>
      <c r="N91" s="139"/>
      <c r="O91" s="139"/>
      <c r="P91" s="139"/>
      <c r="Q91" s="139"/>
      <c r="R91" s="139"/>
      <c r="S91" s="139"/>
      <c r="T91" s="139"/>
    </row>
    <row r="92" spans="1:20" s="20" customFormat="1">
      <c r="F92" s="24"/>
      <c r="G92" s="145"/>
      <c r="H92" s="131"/>
      <c r="I92" s="131"/>
      <c r="J92" s="131"/>
      <c r="K92" s="131"/>
      <c r="L92" s="131"/>
      <c r="M92" s="131"/>
      <c r="N92" s="139"/>
      <c r="O92" s="139"/>
      <c r="P92" s="139"/>
      <c r="Q92" s="139"/>
      <c r="R92" s="139"/>
      <c r="S92" s="139"/>
      <c r="T92" s="139"/>
    </row>
    <row r="93" spans="1:20" s="20" customFormat="1">
      <c r="F93" s="24"/>
      <c r="G93" s="145"/>
      <c r="H93" s="131"/>
      <c r="I93" s="131"/>
      <c r="J93" s="131"/>
      <c r="K93" s="131"/>
      <c r="L93" s="131"/>
      <c r="M93" s="131"/>
      <c r="N93" s="139"/>
      <c r="O93" s="139"/>
      <c r="P93" s="139"/>
      <c r="Q93" s="139"/>
      <c r="R93" s="139"/>
      <c r="S93" s="139"/>
      <c r="T93" s="139"/>
    </row>
    <row r="94" spans="1:20" s="20" customFormat="1">
      <c r="F94" s="24"/>
      <c r="G94" s="145"/>
      <c r="H94" s="131"/>
      <c r="I94" s="131"/>
      <c r="J94" s="131"/>
      <c r="K94" s="131"/>
      <c r="L94" s="131"/>
      <c r="M94" s="131"/>
      <c r="N94" s="139"/>
      <c r="O94" s="139"/>
      <c r="P94" s="139"/>
      <c r="Q94" s="139"/>
      <c r="R94" s="139"/>
      <c r="S94" s="139"/>
      <c r="T94" s="139"/>
    </row>
    <row r="95" spans="1:20" s="20" customFormat="1">
      <c r="F95" s="24"/>
      <c r="G95" s="145"/>
      <c r="H95" s="131"/>
      <c r="I95" s="131"/>
      <c r="J95" s="131"/>
      <c r="K95" s="131"/>
      <c r="L95" s="131"/>
      <c r="M95" s="131"/>
      <c r="N95" s="139"/>
      <c r="O95" s="139"/>
      <c r="P95" s="139"/>
      <c r="Q95" s="139"/>
      <c r="R95" s="139"/>
      <c r="S95" s="139"/>
      <c r="T95" s="139"/>
    </row>
    <row r="96" spans="1:20" s="20" customFormat="1">
      <c r="F96" s="24"/>
      <c r="G96" s="145"/>
      <c r="H96" s="131"/>
      <c r="I96" s="131"/>
      <c r="J96" s="131"/>
      <c r="K96" s="131"/>
      <c r="L96" s="131"/>
      <c r="M96" s="131"/>
      <c r="N96" s="139"/>
      <c r="O96" s="139"/>
      <c r="P96" s="139"/>
      <c r="Q96" s="139"/>
      <c r="R96" s="139"/>
      <c r="S96" s="139"/>
      <c r="T96" s="139"/>
    </row>
    <row r="97" spans="6:20" s="20" customFormat="1">
      <c r="F97" s="24"/>
      <c r="G97" s="145"/>
      <c r="H97" s="131"/>
      <c r="I97" s="131"/>
      <c r="J97" s="131"/>
      <c r="K97" s="131"/>
      <c r="L97" s="131"/>
      <c r="M97" s="131"/>
      <c r="N97" s="139"/>
      <c r="O97" s="139"/>
      <c r="P97" s="139"/>
      <c r="Q97" s="139"/>
      <c r="R97" s="139"/>
      <c r="S97" s="139"/>
      <c r="T97" s="139"/>
    </row>
    <row r="98" spans="6:20" s="20" customFormat="1">
      <c r="F98" s="24"/>
      <c r="G98" s="145"/>
      <c r="H98" s="131"/>
      <c r="I98" s="131"/>
      <c r="J98" s="131"/>
      <c r="K98" s="131"/>
      <c r="L98" s="131"/>
      <c r="M98" s="131"/>
      <c r="N98" s="139"/>
      <c r="O98" s="139"/>
      <c r="P98" s="139"/>
      <c r="Q98" s="139"/>
      <c r="R98" s="139"/>
      <c r="S98" s="139"/>
      <c r="T98" s="139"/>
    </row>
    <row r="99" spans="6:20" s="20" customFormat="1">
      <c r="F99" s="24"/>
      <c r="G99" s="145"/>
      <c r="H99" s="131"/>
      <c r="I99" s="131"/>
      <c r="J99" s="131"/>
      <c r="K99" s="131"/>
      <c r="L99" s="131"/>
      <c r="M99" s="131"/>
      <c r="N99" s="139"/>
      <c r="O99" s="139"/>
      <c r="P99" s="139"/>
      <c r="Q99" s="139"/>
      <c r="R99" s="139"/>
      <c r="S99" s="139"/>
      <c r="T99" s="139"/>
    </row>
    <row r="100" spans="6:20" s="20" customFormat="1">
      <c r="F100" s="24"/>
      <c r="G100" s="145"/>
      <c r="H100" s="131"/>
      <c r="I100" s="131"/>
      <c r="J100" s="131"/>
      <c r="K100" s="131"/>
      <c r="L100" s="131"/>
      <c r="M100" s="131"/>
      <c r="N100" s="139"/>
      <c r="O100" s="139"/>
      <c r="P100" s="139"/>
      <c r="Q100" s="139"/>
      <c r="R100" s="139"/>
      <c r="S100" s="139"/>
      <c r="T100" s="139"/>
    </row>
    <row r="101" spans="6:20" s="20" customFormat="1">
      <c r="F101" s="24"/>
      <c r="G101" s="145"/>
      <c r="H101" s="131"/>
      <c r="I101" s="131"/>
      <c r="J101" s="131"/>
      <c r="K101" s="131"/>
      <c r="L101" s="131"/>
      <c r="M101" s="131"/>
      <c r="N101" s="139"/>
      <c r="O101" s="139"/>
      <c r="P101" s="139"/>
      <c r="Q101" s="139"/>
      <c r="R101" s="139"/>
      <c r="S101" s="139"/>
      <c r="T101" s="139"/>
    </row>
    <row r="102" spans="6:20" s="20" customFormat="1">
      <c r="F102" s="24"/>
      <c r="G102" s="145"/>
      <c r="H102" s="131"/>
      <c r="I102" s="131"/>
      <c r="J102" s="131"/>
      <c r="K102" s="131"/>
      <c r="L102" s="131"/>
      <c r="M102" s="131"/>
      <c r="N102" s="139"/>
      <c r="O102" s="139"/>
      <c r="P102" s="139"/>
      <c r="Q102" s="139"/>
      <c r="R102" s="139"/>
      <c r="S102" s="139"/>
      <c r="T102" s="139"/>
    </row>
    <row r="103" spans="6:20" s="20" customFormat="1">
      <c r="F103" s="24"/>
      <c r="G103" s="145"/>
      <c r="H103" s="131"/>
      <c r="I103" s="131"/>
      <c r="J103" s="131"/>
      <c r="K103" s="131"/>
      <c r="L103" s="131"/>
      <c r="M103" s="131"/>
      <c r="N103" s="139"/>
      <c r="O103" s="139"/>
      <c r="P103" s="139"/>
      <c r="Q103" s="139"/>
      <c r="R103" s="139"/>
      <c r="S103" s="139"/>
      <c r="T103" s="139"/>
    </row>
    <row r="104" spans="6:20" s="20" customFormat="1">
      <c r="F104" s="24"/>
      <c r="G104" s="145"/>
      <c r="H104" s="131"/>
      <c r="I104" s="131"/>
      <c r="J104" s="131"/>
      <c r="K104" s="131"/>
      <c r="L104" s="131"/>
      <c r="M104" s="131"/>
      <c r="N104" s="139"/>
      <c r="O104" s="139"/>
      <c r="P104" s="139"/>
      <c r="Q104" s="139"/>
      <c r="R104" s="139"/>
      <c r="S104" s="139"/>
      <c r="T104" s="139"/>
    </row>
    <row r="105" spans="6:20" s="20" customFormat="1">
      <c r="F105" s="24"/>
      <c r="G105" s="145"/>
      <c r="H105" s="131"/>
      <c r="I105" s="131"/>
      <c r="J105" s="131"/>
      <c r="K105" s="131"/>
      <c r="L105" s="131"/>
      <c r="M105" s="131"/>
      <c r="N105" s="139"/>
      <c r="O105" s="139"/>
      <c r="P105" s="139"/>
      <c r="Q105" s="139"/>
      <c r="R105" s="139"/>
      <c r="S105" s="139"/>
      <c r="T105" s="139"/>
    </row>
    <row r="106" spans="6:20" s="20" customFormat="1">
      <c r="F106" s="24"/>
      <c r="G106" s="145"/>
      <c r="H106" s="131"/>
      <c r="I106" s="131"/>
      <c r="J106" s="131"/>
      <c r="K106" s="131"/>
      <c r="L106" s="131"/>
      <c r="M106" s="131"/>
      <c r="N106" s="139"/>
      <c r="O106" s="139"/>
      <c r="P106" s="139"/>
      <c r="Q106" s="139"/>
      <c r="R106" s="139"/>
      <c r="S106" s="139"/>
      <c r="T106" s="139"/>
    </row>
    <row r="107" spans="6:20" s="20" customFormat="1">
      <c r="F107" s="24"/>
      <c r="G107" s="145"/>
      <c r="H107" s="131"/>
      <c r="I107" s="131"/>
      <c r="J107" s="131"/>
      <c r="K107" s="131"/>
      <c r="L107" s="131"/>
      <c r="M107" s="131"/>
      <c r="N107" s="139"/>
      <c r="O107" s="139"/>
      <c r="P107" s="139"/>
      <c r="Q107" s="139"/>
      <c r="R107" s="139"/>
      <c r="S107" s="139"/>
      <c r="T107" s="139"/>
    </row>
    <row r="108" spans="6:20" s="20" customFormat="1">
      <c r="F108" s="24"/>
      <c r="G108" s="145"/>
      <c r="H108" s="131"/>
      <c r="I108" s="131"/>
      <c r="J108" s="131"/>
      <c r="K108" s="131"/>
      <c r="L108" s="131"/>
      <c r="M108" s="131"/>
      <c r="N108" s="139"/>
      <c r="O108" s="139"/>
      <c r="P108" s="139"/>
      <c r="Q108" s="139"/>
      <c r="R108" s="139"/>
      <c r="S108" s="139"/>
      <c r="T108" s="139"/>
    </row>
    <row r="109" spans="6:20" s="20" customFormat="1">
      <c r="F109" s="24"/>
      <c r="G109" s="145"/>
      <c r="H109" s="131"/>
      <c r="I109" s="131"/>
      <c r="J109" s="131"/>
      <c r="K109" s="131"/>
      <c r="L109" s="131"/>
      <c r="M109" s="131"/>
      <c r="N109" s="139"/>
      <c r="O109" s="139"/>
      <c r="P109" s="139"/>
      <c r="Q109" s="139"/>
      <c r="R109" s="139"/>
      <c r="S109" s="139"/>
      <c r="T109" s="139"/>
    </row>
    <row r="110" spans="6:20" s="20" customFormat="1">
      <c r="F110" s="24"/>
      <c r="G110" s="145"/>
      <c r="H110" s="131"/>
      <c r="I110" s="131"/>
      <c r="J110" s="131"/>
      <c r="K110" s="131"/>
      <c r="L110" s="131"/>
      <c r="M110" s="131"/>
      <c r="N110" s="139"/>
      <c r="O110" s="139"/>
      <c r="P110" s="139"/>
      <c r="Q110" s="139"/>
      <c r="R110" s="139"/>
      <c r="S110" s="139"/>
      <c r="T110" s="139"/>
    </row>
    <row r="111" spans="6:20" s="20" customFormat="1">
      <c r="F111" s="24"/>
      <c r="G111" s="145"/>
      <c r="H111" s="131"/>
      <c r="I111" s="131"/>
      <c r="J111" s="131"/>
      <c r="K111" s="131"/>
      <c r="L111" s="131"/>
      <c r="M111" s="131"/>
      <c r="N111" s="139"/>
      <c r="O111" s="139"/>
      <c r="P111" s="139"/>
      <c r="Q111" s="139"/>
      <c r="R111" s="139"/>
      <c r="S111" s="139"/>
      <c r="T111" s="139"/>
    </row>
    <row r="112" spans="6:20" s="20" customFormat="1">
      <c r="F112" s="24"/>
      <c r="G112" s="145"/>
      <c r="H112" s="131"/>
      <c r="I112" s="131"/>
      <c r="J112" s="131"/>
      <c r="K112" s="131"/>
      <c r="L112" s="131"/>
      <c r="M112" s="131"/>
      <c r="N112" s="139"/>
      <c r="O112" s="139"/>
      <c r="P112" s="139"/>
      <c r="Q112" s="139"/>
      <c r="R112" s="139"/>
      <c r="S112" s="139"/>
      <c r="T112" s="139"/>
    </row>
    <row r="113" spans="6:20" s="20" customFormat="1">
      <c r="F113" s="24"/>
      <c r="G113" s="145"/>
      <c r="H113" s="131"/>
      <c r="I113" s="131"/>
      <c r="J113" s="131"/>
      <c r="K113" s="131"/>
      <c r="L113" s="131"/>
      <c r="M113" s="131"/>
      <c r="N113" s="139"/>
      <c r="O113" s="139"/>
      <c r="P113" s="139"/>
      <c r="Q113" s="139"/>
      <c r="R113" s="139"/>
      <c r="S113" s="139"/>
      <c r="T113" s="139"/>
    </row>
    <row r="114" spans="6:20" s="20" customFormat="1">
      <c r="F114" s="24"/>
      <c r="G114" s="145"/>
      <c r="H114" s="131"/>
      <c r="I114" s="131"/>
      <c r="J114" s="131"/>
      <c r="K114" s="131"/>
      <c r="L114" s="131"/>
      <c r="M114" s="131"/>
      <c r="N114" s="139"/>
      <c r="O114" s="139"/>
      <c r="P114" s="139"/>
      <c r="Q114" s="139"/>
      <c r="R114" s="139"/>
      <c r="S114" s="139"/>
      <c r="T114" s="13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0" workbookViewId="0">
      <selection activeCell="D83" sqref="D83"/>
    </sheetView>
  </sheetViews>
  <sheetFormatPr defaultColWidth="9.109375" defaultRowHeight="15"/>
  <cols>
    <col min="1" max="1" width="4.88671875" style="154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28" customFormat="1" ht="22.5" customHeight="1">
      <c r="A1" s="575" t="s">
        <v>69</v>
      </c>
      <c r="B1" s="575"/>
      <c r="C1" s="575"/>
      <c r="D1" s="575"/>
      <c r="E1" s="575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</row>
    <row r="2" spans="1:22" s="229" customFormat="1" ht="26.25" customHeight="1">
      <c r="A2" s="576" t="str">
        <f>+'Ekamut-caxs'!A8:D8</f>
        <v xml:space="preserve">«Երևանի հ․25 մսուր-մանկապարտեզ» ՀՈԱԿ-ի </v>
      </c>
      <c r="B2" s="577"/>
      <c r="C2" s="577"/>
      <c r="D2" s="577"/>
      <c r="E2" s="57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29" customFormat="1" ht="24" customHeight="1">
      <c r="A3" s="578" t="s">
        <v>159</v>
      </c>
      <c r="B3" s="578"/>
      <c r="C3" s="578"/>
      <c r="D3" s="578"/>
      <c r="E3" s="57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33" customFormat="1" ht="16.5" customHeight="1">
      <c r="A4" s="579" t="s">
        <v>268</v>
      </c>
      <c r="B4" s="579"/>
      <c r="C4" s="579"/>
      <c r="D4" s="579"/>
      <c r="E4" s="579"/>
      <c r="F4" s="230"/>
      <c r="G4" s="231"/>
      <c r="H4" s="231"/>
      <c r="I4" s="231"/>
      <c r="J4" s="231"/>
      <c r="K4" s="231"/>
      <c r="L4" s="231"/>
      <c r="M4" s="232"/>
      <c r="N4" s="232"/>
      <c r="O4" s="232"/>
      <c r="P4" s="232"/>
      <c r="Q4" s="232"/>
      <c r="R4" s="232"/>
      <c r="S4" s="232"/>
      <c r="T4" s="232"/>
      <c r="U4" s="232"/>
      <c r="V4" s="232"/>
    </row>
    <row r="5" spans="1:22" ht="13.5" customHeight="1">
      <c r="A5" s="234"/>
      <c r="B5" s="235"/>
      <c r="C5" s="235"/>
      <c r="D5" s="236"/>
      <c r="E5" s="236" t="s">
        <v>149</v>
      </c>
    </row>
    <row r="6" spans="1:22" s="241" customFormat="1" ht="56.25" customHeight="1">
      <c r="A6" s="237" t="s">
        <v>3</v>
      </c>
      <c r="B6" s="238" t="s">
        <v>160</v>
      </c>
      <c r="C6" s="237" t="s">
        <v>161</v>
      </c>
      <c r="D6" s="237" t="s">
        <v>162</v>
      </c>
      <c r="E6" s="239" t="s">
        <v>163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</row>
    <row r="7" spans="1:22" s="155" customFormat="1" ht="21.75" customHeight="1">
      <c r="A7" s="580" t="s">
        <v>164</v>
      </c>
      <c r="B7" s="581"/>
      <c r="C7" s="581"/>
      <c r="D7" s="268"/>
      <c r="E7" s="268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193" customFormat="1" ht="21.75" customHeight="1">
      <c r="A8" s="242">
        <v>1</v>
      </c>
      <c r="B8" s="243" t="s">
        <v>165</v>
      </c>
      <c r="C8" s="242"/>
      <c r="D8" s="244">
        <f>SUM(D9:D29)</f>
        <v>115.19999999999999</v>
      </c>
      <c r="E8" s="245" t="s">
        <v>278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46">
        <v>1.1000000000000001</v>
      </c>
      <c r="B9" s="247" t="s">
        <v>166</v>
      </c>
      <c r="C9" s="246" t="s">
        <v>167</v>
      </c>
      <c r="D9" s="31">
        <v>88.8</v>
      </c>
      <c r="E9" s="31" t="s">
        <v>278</v>
      </c>
    </row>
    <row r="10" spans="1:22" ht="27" customHeight="1">
      <c r="A10" s="246">
        <v>1.2</v>
      </c>
      <c r="B10" s="247" t="s">
        <v>168</v>
      </c>
      <c r="C10" s="246" t="s">
        <v>169</v>
      </c>
      <c r="D10" s="31"/>
      <c r="E10" s="31"/>
    </row>
    <row r="11" spans="1:22" ht="27" customHeight="1">
      <c r="A11" s="246">
        <v>1.3</v>
      </c>
      <c r="B11" s="247" t="s">
        <v>170</v>
      </c>
      <c r="C11" s="246" t="s">
        <v>171</v>
      </c>
      <c r="D11" s="31"/>
      <c r="E11" s="31"/>
    </row>
    <row r="12" spans="1:22" ht="27" customHeight="1">
      <c r="A12" s="246">
        <v>1.4</v>
      </c>
      <c r="B12" s="248" t="s">
        <v>172</v>
      </c>
      <c r="C12" s="249" t="s">
        <v>173</v>
      </c>
      <c r="D12" s="31"/>
      <c r="E12" s="31"/>
    </row>
    <row r="13" spans="1:22" ht="27" customHeight="1">
      <c r="A13" s="246">
        <v>1.5</v>
      </c>
      <c r="B13" s="248"/>
      <c r="C13" s="246" t="s">
        <v>174</v>
      </c>
      <c r="D13" s="31"/>
      <c r="E13" s="31"/>
    </row>
    <row r="14" spans="1:22" ht="18" customHeight="1">
      <c r="A14" s="246">
        <v>1.6</v>
      </c>
      <c r="B14" s="247" t="s">
        <v>226</v>
      </c>
      <c r="C14" s="246" t="s">
        <v>175</v>
      </c>
      <c r="D14" s="31">
        <v>1.3</v>
      </c>
      <c r="E14" s="31" t="s">
        <v>278</v>
      </c>
    </row>
    <row r="15" spans="1:22" ht="33.75" hidden="1" customHeight="1">
      <c r="A15" s="246">
        <v>1.7</v>
      </c>
      <c r="B15" s="248"/>
      <c r="C15" s="246" t="s">
        <v>198</v>
      </c>
      <c r="D15" s="31"/>
      <c r="E15" s="31"/>
    </row>
    <row r="16" spans="1:22" ht="22.5" hidden="1" customHeight="1">
      <c r="A16" s="246">
        <v>1.8</v>
      </c>
      <c r="B16" s="248"/>
      <c r="C16" s="250" t="s">
        <v>197</v>
      </c>
      <c r="D16" s="31"/>
      <c r="E16" s="31"/>
    </row>
    <row r="17" spans="1:22" ht="18" hidden="1" customHeight="1">
      <c r="A17" s="246">
        <v>1.9</v>
      </c>
      <c r="B17" s="248"/>
      <c r="C17" s="250"/>
      <c r="D17" s="31"/>
      <c r="E17" s="31"/>
    </row>
    <row r="18" spans="1:22" ht="18" hidden="1" customHeight="1">
      <c r="A18" s="251">
        <v>2</v>
      </c>
      <c r="B18" s="248"/>
      <c r="C18" s="250"/>
      <c r="D18" s="31"/>
      <c r="E18" s="31"/>
    </row>
    <row r="19" spans="1:22" ht="18" hidden="1" customHeight="1">
      <c r="A19" s="246">
        <v>2.1</v>
      </c>
      <c r="B19" s="248"/>
      <c r="C19" s="250"/>
      <c r="D19" s="31"/>
      <c r="E19" s="31"/>
    </row>
    <row r="20" spans="1:22" ht="18" hidden="1" customHeight="1">
      <c r="A20" s="246">
        <v>2.2000000000000002</v>
      </c>
      <c r="B20" s="248"/>
      <c r="C20" s="250"/>
      <c r="D20" s="31"/>
      <c r="E20" s="31"/>
    </row>
    <row r="21" spans="1:22" ht="18" hidden="1" customHeight="1">
      <c r="A21" s="246">
        <v>2.2999999999999998</v>
      </c>
      <c r="B21" s="248"/>
      <c r="C21" s="250"/>
      <c r="D21" s="31"/>
      <c r="E21" s="31"/>
    </row>
    <row r="22" spans="1:22" ht="27.75" hidden="1" customHeight="1">
      <c r="A22" s="246">
        <v>2.4</v>
      </c>
      <c r="B22" s="248"/>
      <c r="C22" s="250"/>
      <c r="D22" s="31"/>
      <c r="E22" s="31"/>
    </row>
    <row r="23" spans="1:22" ht="27.75" hidden="1" customHeight="1">
      <c r="A23" s="246">
        <v>2.5</v>
      </c>
      <c r="B23" s="248" t="s">
        <v>176</v>
      </c>
      <c r="C23" s="246" t="s">
        <v>37</v>
      </c>
      <c r="D23" s="31"/>
      <c r="E23" s="31"/>
    </row>
    <row r="24" spans="1:22" ht="27.75" customHeight="1">
      <c r="A24" s="246">
        <v>2.6</v>
      </c>
      <c r="B24" s="248" t="s">
        <v>176</v>
      </c>
      <c r="C24" s="246" t="s">
        <v>49</v>
      </c>
      <c r="D24" s="31"/>
      <c r="E24" s="31"/>
    </row>
    <row r="25" spans="1:22" ht="27.75" customHeight="1">
      <c r="A25" s="246">
        <v>2.7</v>
      </c>
      <c r="B25" s="248" t="s">
        <v>176</v>
      </c>
      <c r="C25" s="246" t="s">
        <v>177</v>
      </c>
      <c r="D25" s="31">
        <v>25.1</v>
      </c>
      <c r="E25" s="31" t="s">
        <v>278</v>
      </c>
    </row>
    <row r="26" spans="1:22" ht="27.75" customHeight="1">
      <c r="A26" s="246">
        <v>2.8</v>
      </c>
      <c r="B26" s="248" t="s">
        <v>176</v>
      </c>
      <c r="C26" s="246" t="s">
        <v>178</v>
      </c>
      <c r="D26" s="31"/>
      <c r="E26" s="31"/>
    </row>
    <row r="27" spans="1:22" ht="27" customHeight="1">
      <c r="A27" s="246">
        <v>2.9</v>
      </c>
      <c r="B27" s="247" t="s">
        <v>179</v>
      </c>
      <c r="C27" s="246" t="s">
        <v>180</v>
      </c>
      <c r="D27" s="31"/>
      <c r="E27" s="31"/>
    </row>
    <row r="28" spans="1:22" ht="26.25" customHeight="1">
      <c r="A28" s="252">
        <v>2.1</v>
      </c>
      <c r="B28" s="248" t="s">
        <v>181</v>
      </c>
      <c r="C28" s="246" t="s">
        <v>182</v>
      </c>
      <c r="D28" s="31"/>
      <c r="E28" s="31"/>
    </row>
    <row r="29" spans="1:22" ht="26.25" customHeight="1">
      <c r="A29" s="252">
        <v>2.11</v>
      </c>
      <c r="B29" s="248"/>
      <c r="C29" s="250" t="s">
        <v>183</v>
      </c>
      <c r="D29" s="31"/>
      <c r="E29" s="31"/>
    </row>
    <row r="30" spans="1:22" s="254" customFormat="1" ht="34.5" customHeight="1">
      <c r="A30" s="242">
        <v>2</v>
      </c>
      <c r="B30" s="253" t="s">
        <v>184</v>
      </c>
      <c r="C30" s="242"/>
      <c r="D30" s="244">
        <f>SUM(D31:D33)</f>
        <v>0</v>
      </c>
      <c r="E30" s="245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46">
        <v>2.1</v>
      </c>
      <c r="B31" s="248"/>
      <c r="C31" s="246" t="s">
        <v>185</v>
      </c>
      <c r="D31" s="31"/>
      <c r="E31" s="31"/>
    </row>
    <row r="32" spans="1:22" ht="21" customHeight="1">
      <c r="A32" s="246">
        <v>2.2000000000000002</v>
      </c>
      <c r="B32" s="248" t="s">
        <v>186</v>
      </c>
      <c r="C32" s="246" t="s">
        <v>187</v>
      </c>
      <c r="D32" s="31"/>
      <c r="E32" s="31"/>
    </row>
    <row r="33" spans="1:22" ht="26.25" customHeight="1">
      <c r="A33" s="246">
        <v>2.2999999999999998</v>
      </c>
      <c r="B33" s="248" t="s">
        <v>186</v>
      </c>
      <c r="C33" s="246" t="s">
        <v>188</v>
      </c>
      <c r="D33" s="31"/>
      <c r="E33" s="255"/>
    </row>
    <row r="34" spans="1:22" s="260" customFormat="1" ht="21.75" customHeight="1">
      <c r="A34" s="76"/>
      <c r="B34" s="256" t="s">
        <v>71</v>
      </c>
      <c r="C34" s="257"/>
      <c r="D34" s="258">
        <f>D8+D30</f>
        <v>115.19999999999999</v>
      </c>
      <c r="E34" s="259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</row>
    <row r="35" spans="1:22" s="229" customFormat="1" ht="33.75" customHeight="1">
      <c r="A35" s="580" t="s">
        <v>189</v>
      </c>
      <c r="B35" s="581"/>
      <c r="C35" s="581"/>
      <c r="D35" s="268"/>
      <c r="E35" s="268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46">
        <v>1.1000000000000001</v>
      </c>
      <c r="B36" s="247" t="s">
        <v>166</v>
      </c>
      <c r="C36" s="246" t="s">
        <v>167</v>
      </c>
      <c r="D36" s="354"/>
      <c r="E36" s="31"/>
    </row>
    <row r="37" spans="1:22" ht="21" customHeight="1">
      <c r="A37" s="246">
        <v>1.2</v>
      </c>
      <c r="B37" s="247" t="s">
        <v>168</v>
      </c>
      <c r="C37" s="246" t="s">
        <v>169</v>
      </c>
      <c r="D37" s="354">
        <v>2</v>
      </c>
      <c r="E37" s="31" t="s">
        <v>278</v>
      </c>
    </row>
    <row r="38" spans="1:22" ht="21" customHeight="1">
      <c r="A38" s="246">
        <v>1.3</v>
      </c>
      <c r="B38" s="247" t="s">
        <v>170</v>
      </c>
      <c r="C38" s="246" t="s">
        <v>171</v>
      </c>
      <c r="D38" s="31">
        <v>32.5</v>
      </c>
      <c r="E38" s="31" t="s">
        <v>278</v>
      </c>
    </row>
    <row r="39" spans="1:22" ht="21" customHeight="1">
      <c r="A39" s="246">
        <v>1.4</v>
      </c>
      <c r="B39" s="248" t="s">
        <v>172</v>
      </c>
      <c r="C39" s="249" t="s">
        <v>173</v>
      </c>
      <c r="D39" s="31"/>
      <c r="E39" s="31"/>
    </row>
    <row r="40" spans="1:22" ht="21" customHeight="1">
      <c r="A40" s="246">
        <v>1.5</v>
      </c>
      <c r="B40" s="248"/>
      <c r="C40" s="246" t="s">
        <v>197</v>
      </c>
      <c r="D40" s="31">
        <v>0.6</v>
      </c>
      <c r="E40" s="31" t="s">
        <v>278</v>
      </c>
    </row>
    <row r="41" spans="1:22" ht="20.25" hidden="1" customHeight="1">
      <c r="A41" s="246">
        <v>1.6</v>
      </c>
      <c r="B41" s="247" t="s">
        <v>226</v>
      </c>
      <c r="C41" s="246" t="s">
        <v>175</v>
      </c>
      <c r="D41" s="31"/>
      <c r="E41" s="31"/>
    </row>
    <row r="42" spans="1:22" ht="33.75" hidden="1" customHeight="1">
      <c r="A42" s="246">
        <v>1.7</v>
      </c>
      <c r="B42" s="248"/>
      <c r="C42" s="246" t="s">
        <v>198</v>
      </c>
      <c r="D42" s="31"/>
      <c r="E42" s="31"/>
    </row>
    <row r="43" spans="1:22" ht="23.25" hidden="1" customHeight="1">
      <c r="A43" s="246">
        <v>1.8</v>
      </c>
      <c r="B43" s="248"/>
      <c r="C43" s="250" t="s">
        <v>197</v>
      </c>
      <c r="D43" s="31"/>
      <c r="E43" s="31"/>
    </row>
    <row r="44" spans="1:22" ht="23.25" hidden="1" customHeight="1">
      <c r="A44" s="246">
        <v>1.9</v>
      </c>
      <c r="B44" s="248"/>
      <c r="C44" s="250"/>
      <c r="D44" s="31"/>
      <c r="E44" s="31"/>
    </row>
    <row r="45" spans="1:22" ht="23.25" hidden="1" customHeight="1">
      <c r="A45" s="251">
        <v>2</v>
      </c>
      <c r="B45" s="248"/>
      <c r="C45" s="250"/>
      <c r="D45" s="31"/>
      <c r="E45" s="31"/>
    </row>
    <row r="46" spans="1:22" ht="23.25" hidden="1" customHeight="1">
      <c r="A46" s="246">
        <v>2.1</v>
      </c>
      <c r="B46" s="248"/>
      <c r="C46" s="250"/>
      <c r="D46" s="31"/>
      <c r="E46" s="31"/>
    </row>
    <row r="47" spans="1:22" ht="21" hidden="1" customHeight="1">
      <c r="A47" s="246">
        <v>2.2000000000000002</v>
      </c>
      <c r="B47" s="248" t="s">
        <v>176</v>
      </c>
      <c r="C47" s="246" t="s">
        <v>37</v>
      </c>
      <c r="D47" s="31"/>
      <c r="E47" s="31"/>
    </row>
    <row r="48" spans="1:22" ht="21" hidden="1" customHeight="1">
      <c r="A48" s="246">
        <v>2.2999999999999998</v>
      </c>
      <c r="B48" s="248" t="s">
        <v>176</v>
      </c>
      <c r="C48" s="246" t="s">
        <v>49</v>
      </c>
      <c r="D48" s="31"/>
      <c r="E48" s="31"/>
    </row>
    <row r="49" spans="1:22" ht="21" hidden="1" customHeight="1">
      <c r="A49" s="246">
        <v>2.4</v>
      </c>
      <c r="B49" s="248" t="s">
        <v>176</v>
      </c>
      <c r="C49" s="246" t="s">
        <v>177</v>
      </c>
      <c r="D49" s="31"/>
      <c r="E49" s="31"/>
    </row>
    <row r="50" spans="1:22" ht="14.25" customHeight="1">
      <c r="A50" s="246">
        <v>2.5</v>
      </c>
      <c r="B50" s="248" t="s">
        <v>176</v>
      </c>
      <c r="C50" s="246" t="s">
        <v>178</v>
      </c>
      <c r="D50" s="31">
        <v>3.8</v>
      </c>
      <c r="E50" s="31" t="s">
        <v>278</v>
      </c>
    </row>
    <row r="51" spans="1:22" ht="18" customHeight="1">
      <c r="A51" s="246">
        <v>2.6</v>
      </c>
      <c r="B51" s="247" t="s">
        <v>179</v>
      </c>
      <c r="C51" s="246" t="s">
        <v>180</v>
      </c>
      <c r="D51" s="31"/>
      <c r="E51" s="31"/>
    </row>
    <row r="52" spans="1:22" ht="18.75" customHeight="1">
      <c r="A52" s="246">
        <v>2.7</v>
      </c>
      <c r="B52" s="248" t="s">
        <v>181</v>
      </c>
      <c r="C52" s="246" t="s">
        <v>182</v>
      </c>
      <c r="D52" s="31">
        <v>0.1</v>
      </c>
      <c r="E52" s="31" t="s">
        <v>278</v>
      </c>
    </row>
    <row r="53" spans="1:22" ht="20.25" customHeight="1">
      <c r="A53" s="246">
        <v>2.8</v>
      </c>
      <c r="B53" s="248"/>
      <c r="C53" s="250" t="s">
        <v>183</v>
      </c>
      <c r="D53" s="31"/>
      <c r="E53" s="31"/>
    </row>
    <row r="54" spans="1:22" s="235" customFormat="1" ht="33" customHeight="1">
      <c r="A54" s="246"/>
      <c r="B54" s="243" t="s">
        <v>190</v>
      </c>
      <c r="C54" s="30"/>
      <c r="D54" s="244">
        <f>SUM(D55:D58)</f>
        <v>16.5</v>
      </c>
      <c r="E54" s="31"/>
      <c r="F54" s="387">
        <f>SUM(D36:D53)</f>
        <v>39</v>
      </c>
      <c r="G54" s="38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35" customFormat="1" ht="33" customHeight="1">
      <c r="A55" s="246">
        <v>1.1000000000000001</v>
      </c>
      <c r="B55" s="285"/>
      <c r="C55" s="286" t="s">
        <v>196</v>
      </c>
      <c r="D55" s="355"/>
      <c r="E55" s="31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46">
        <v>1.2</v>
      </c>
      <c r="B56" s="261"/>
      <c r="C56" s="246" t="s">
        <v>185</v>
      </c>
      <c r="D56" s="31"/>
      <c r="E56" s="246"/>
    </row>
    <row r="57" spans="1:22" ht="24.75" customHeight="1">
      <c r="A57" s="246">
        <v>1.3</v>
      </c>
      <c r="B57" s="248" t="s">
        <v>181</v>
      </c>
      <c r="C57" s="246" t="s">
        <v>187</v>
      </c>
      <c r="D57" s="31"/>
      <c r="E57" s="31"/>
    </row>
    <row r="58" spans="1:22" ht="24.75" customHeight="1">
      <c r="A58" s="246">
        <v>1.4</v>
      </c>
      <c r="B58" s="248" t="s">
        <v>181</v>
      </c>
      <c r="C58" s="246" t="s">
        <v>277</v>
      </c>
      <c r="D58" s="31">
        <v>16.5</v>
      </c>
      <c r="E58" s="31"/>
    </row>
    <row r="59" spans="1:22" s="228" customFormat="1" ht="29.25" customHeight="1">
      <c r="A59" s="262"/>
      <c r="B59" s="256" t="s">
        <v>71</v>
      </c>
      <c r="C59" s="263"/>
      <c r="D59" s="264">
        <f>SUM(D36:D54)</f>
        <v>55.5</v>
      </c>
      <c r="E59" s="265"/>
      <c r="F59" s="485">
        <f>+D59-D54</f>
        <v>39</v>
      </c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</row>
    <row r="60" spans="1:22" ht="10.5" customHeight="1">
      <c r="A60" s="234"/>
      <c r="B60" s="235"/>
      <c r="C60" s="235"/>
    </row>
    <row r="61" spans="1:22" ht="39" customHeight="1">
      <c r="A61" s="234"/>
      <c r="B61" s="235"/>
      <c r="C61" s="266" t="s">
        <v>191</v>
      </c>
    </row>
    <row r="62" spans="1:22" ht="59.25" customHeight="1">
      <c r="A62" s="267">
        <v>1</v>
      </c>
      <c r="B62" s="268" t="s">
        <v>251</v>
      </c>
      <c r="C62" s="264">
        <f>+'Dramakan hosqer'!C13</f>
        <v>817.9</v>
      </c>
      <c r="D62" s="571" t="s">
        <v>192</v>
      </c>
      <c r="E62" s="572"/>
    </row>
    <row r="63" spans="1:22" ht="36.75" customHeight="1">
      <c r="A63" s="234"/>
      <c r="B63" s="235"/>
      <c r="C63" s="235"/>
    </row>
    <row r="64" spans="1:22" s="193" customFormat="1" ht="25.5" customHeight="1">
      <c r="A64" s="269"/>
      <c r="B64" s="227" t="s">
        <v>2</v>
      </c>
      <c r="C64" s="270"/>
      <c r="D64" s="573" t="str">
        <f>+'Ekamut-caxs'!C72</f>
        <v>Ի.Խաչատուրովա</v>
      </c>
      <c r="E64" s="57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93" customFormat="1" ht="12.75" customHeight="1">
      <c r="A65" s="269"/>
      <c r="B65" s="254"/>
      <c r="C65" s="271"/>
      <c r="D65" s="574" t="s">
        <v>95</v>
      </c>
      <c r="E65" s="57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93" customFormat="1" ht="22.5" customHeight="1">
      <c r="A66" s="269"/>
      <c r="B66" s="227" t="s">
        <v>6</v>
      </c>
      <c r="C66" s="270"/>
      <c r="D66" s="573" t="str">
        <f>+'Ekamut-caxs'!C74</f>
        <v>Գ.Եղիազարյան</v>
      </c>
      <c r="E66" s="57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93" customFormat="1" ht="13.5" customHeight="1">
      <c r="A67" s="269"/>
      <c r="B67" s="272"/>
      <c r="C67" s="269" t="s">
        <v>1</v>
      </c>
      <c r="D67" s="574" t="s">
        <v>95</v>
      </c>
      <c r="E67" s="57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94"/>
      <c r="E68" s="194"/>
    </row>
    <row r="69" spans="1:22" ht="27" customHeight="1"/>
    <row r="73" spans="1:22" ht="33" customHeight="1"/>
    <row r="75" spans="1:22" s="273" customFormat="1" ht="36" customHeight="1">
      <c r="F75" s="274"/>
      <c r="G75" s="274"/>
      <c r="H75" s="274"/>
      <c r="I75" s="274"/>
      <c r="J75" s="274"/>
      <c r="K75" s="274"/>
      <c r="L75" s="274"/>
      <c r="M75" s="274"/>
      <c r="N75" s="274"/>
      <c r="O75" s="274"/>
      <c r="P75" s="274"/>
      <c r="Q75" s="274"/>
      <c r="R75" s="274"/>
      <c r="S75" s="274"/>
      <c r="T75" s="274"/>
      <c r="U75" s="274"/>
      <c r="V75" s="274"/>
    </row>
    <row r="76" spans="1:22" ht="24" customHeight="1"/>
    <row r="77" spans="1:22" ht="0.75" hidden="1" customHeight="1"/>
    <row r="78" spans="1:22" s="193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20" customFormat="1">
      <c r="A82" s="154"/>
      <c r="B82" s="1"/>
      <c r="C82" s="1"/>
      <c r="D82" s="1"/>
      <c r="E82" s="194"/>
    </row>
    <row r="83" spans="1:5" s="20" customFormat="1" ht="24" customHeight="1">
      <c r="A83" s="154"/>
      <c r="B83" s="1"/>
      <c r="C83" s="1"/>
      <c r="D83" s="1"/>
      <c r="E83" s="194"/>
    </row>
    <row r="84" spans="1:5" s="20" customFormat="1">
      <c r="A84" s="154"/>
      <c r="B84" s="1"/>
      <c r="C84" s="1"/>
      <c r="D84" s="1"/>
      <c r="E84" s="194"/>
    </row>
    <row r="85" spans="1:5" s="20" customFormat="1" ht="24.75" customHeight="1">
      <c r="A85" s="15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D83" sqref="D83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9" t="s">
        <v>69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4" s="22" customFormat="1" ht="25.5" customHeight="1">
      <c r="A2" s="558" t="str">
        <f>+'Ekamut-caxs'!A8</f>
        <v xml:space="preserve">«Երևանի հ․25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4" ht="25.5" customHeight="1">
      <c r="A3" s="590" t="s">
        <v>252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4" ht="21" customHeight="1" thickBot="1">
      <c r="M4" s="394" t="s">
        <v>0</v>
      </c>
    </row>
    <row r="5" spans="1:14" ht="33.75" customHeight="1">
      <c r="A5" s="596" t="s">
        <v>155</v>
      </c>
      <c r="B5" s="598" t="s">
        <v>70</v>
      </c>
      <c r="C5" s="600" t="s">
        <v>234</v>
      </c>
      <c r="D5" s="591" t="s">
        <v>208</v>
      </c>
      <c r="E5" s="592"/>
      <c r="F5" s="592"/>
      <c r="G5" s="592"/>
      <c r="H5" s="592"/>
      <c r="I5" s="592"/>
      <c r="J5" s="592"/>
      <c r="K5" s="592"/>
      <c r="L5" s="593"/>
      <c r="M5" s="594" t="s">
        <v>158</v>
      </c>
    </row>
    <row r="6" spans="1:14" ht="79.5" customHeight="1">
      <c r="A6" s="597"/>
      <c r="B6" s="599"/>
      <c r="C6" s="601"/>
      <c r="D6" s="395" t="s">
        <v>227</v>
      </c>
      <c r="E6" s="396" t="s">
        <v>239</v>
      </c>
      <c r="F6" s="396" t="s">
        <v>240</v>
      </c>
      <c r="G6" s="396" t="s">
        <v>156</v>
      </c>
      <c r="H6" s="396" t="s">
        <v>211</v>
      </c>
      <c r="I6" s="396" t="s">
        <v>210</v>
      </c>
      <c r="J6" s="396" t="s">
        <v>120</v>
      </c>
      <c r="K6" s="397" t="s">
        <v>265</v>
      </c>
      <c r="L6" s="398" t="s">
        <v>209</v>
      </c>
      <c r="M6" s="595"/>
    </row>
    <row r="7" spans="1:14" ht="27.75" customHeight="1">
      <c r="A7" s="395">
        <v>1</v>
      </c>
      <c r="B7" s="399" t="s">
        <v>218</v>
      </c>
      <c r="C7" s="400">
        <v>49508.5</v>
      </c>
      <c r="D7" s="401">
        <v>8913.6</v>
      </c>
      <c r="E7" s="402"/>
      <c r="F7" s="402"/>
      <c r="G7" s="402">
        <v>111.1</v>
      </c>
      <c r="H7" s="402">
        <v>220</v>
      </c>
      <c r="I7" s="402"/>
      <c r="J7" s="402">
        <v>410</v>
      </c>
      <c r="K7" s="402"/>
      <c r="L7" s="403"/>
      <c r="M7" s="404">
        <f>ROUND(SUM(C7:L7),1)</f>
        <v>59163.199999999997</v>
      </c>
    </row>
    <row r="8" spans="1:14" ht="28.5" customHeight="1">
      <c r="A8" s="395">
        <v>1.1000000000000001</v>
      </c>
      <c r="B8" s="405" t="s">
        <v>120</v>
      </c>
      <c r="C8" s="406">
        <v>1408.8</v>
      </c>
      <c r="D8" s="407" t="s">
        <v>199</v>
      </c>
      <c r="E8" s="408" t="s">
        <v>199</v>
      </c>
      <c r="F8" s="408" t="s">
        <v>199</v>
      </c>
      <c r="G8" s="408" t="s">
        <v>199</v>
      </c>
      <c r="H8" s="408" t="s">
        <v>199</v>
      </c>
      <c r="I8" s="408" t="s">
        <v>199</v>
      </c>
      <c r="J8" s="408" t="s">
        <v>199</v>
      </c>
      <c r="K8" s="408" t="s">
        <v>199</v>
      </c>
      <c r="L8" s="409" t="s">
        <v>199</v>
      </c>
      <c r="M8" s="410" t="s">
        <v>199</v>
      </c>
    </row>
    <row r="9" spans="1:14" ht="30" customHeight="1">
      <c r="A9" s="395">
        <v>1.2</v>
      </c>
      <c r="B9" s="405" t="s">
        <v>209</v>
      </c>
      <c r="C9" s="406"/>
      <c r="D9" s="407" t="s">
        <v>199</v>
      </c>
      <c r="E9" s="408" t="s">
        <v>199</v>
      </c>
      <c r="F9" s="408" t="s">
        <v>199</v>
      </c>
      <c r="G9" s="408" t="s">
        <v>199</v>
      </c>
      <c r="H9" s="408" t="s">
        <v>199</v>
      </c>
      <c r="I9" s="408" t="s">
        <v>199</v>
      </c>
      <c r="J9" s="408" t="s">
        <v>199</v>
      </c>
      <c r="K9" s="408" t="s">
        <v>199</v>
      </c>
      <c r="L9" s="409" t="s">
        <v>199</v>
      </c>
      <c r="M9" s="410" t="s">
        <v>199</v>
      </c>
    </row>
    <row r="10" spans="1:14" ht="35.25" customHeight="1">
      <c r="A10" s="395">
        <v>2</v>
      </c>
      <c r="B10" s="486" t="s">
        <v>92</v>
      </c>
      <c r="C10" s="411"/>
      <c r="D10" s="401"/>
      <c r="E10" s="408" t="s">
        <v>199</v>
      </c>
      <c r="F10" s="408" t="s">
        <v>199</v>
      </c>
      <c r="G10" s="408" t="s">
        <v>199</v>
      </c>
      <c r="H10" s="408" t="s">
        <v>199</v>
      </c>
      <c r="I10" s="408" t="s">
        <v>199</v>
      </c>
      <c r="J10" s="408" t="s">
        <v>199</v>
      </c>
      <c r="K10" s="408" t="s">
        <v>199</v>
      </c>
      <c r="L10" s="409" t="s">
        <v>199</v>
      </c>
      <c r="M10" s="404">
        <f>ROUND(SUM(C10:L10),1)</f>
        <v>0</v>
      </c>
    </row>
    <row r="11" spans="1:14" s="419" customFormat="1" ht="34.5" customHeight="1" thickBot="1">
      <c r="A11" s="412"/>
      <c r="B11" s="413" t="s">
        <v>71</v>
      </c>
      <c r="C11" s="414" t="s">
        <v>199</v>
      </c>
      <c r="D11" s="415" t="s">
        <v>199</v>
      </c>
      <c r="E11" s="416" t="s">
        <v>199</v>
      </c>
      <c r="F11" s="416" t="s">
        <v>199</v>
      </c>
      <c r="G11" s="416" t="s">
        <v>199</v>
      </c>
      <c r="H11" s="416" t="s">
        <v>199</v>
      </c>
      <c r="I11" s="416" t="s">
        <v>199</v>
      </c>
      <c r="J11" s="416" t="s">
        <v>199</v>
      </c>
      <c r="K11" s="416" t="s">
        <v>199</v>
      </c>
      <c r="L11" s="417" t="s">
        <v>199</v>
      </c>
      <c r="M11" s="418">
        <f>ROUND(SUM(M7:M10),1)</f>
        <v>59163.199999999997</v>
      </c>
    </row>
    <row r="12" spans="1:14" s="419" customFormat="1" ht="34.5" customHeight="1">
      <c r="A12" s="420"/>
      <c r="B12" s="421"/>
      <c r="C12" s="392">
        <v>4456.8549999999996</v>
      </c>
      <c r="D12" s="421">
        <f>+C12*2</f>
        <v>8913.7099999999991</v>
      </c>
      <c r="E12" s="422"/>
      <c r="F12" s="422"/>
      <c r="G12" s="422"/>
      <c r="H12" s="423"/>
      <c r="I12" s="423"/>
      <c r="J12" s="424"/>
      <c r="K12" s="423"/>
      <c r="L12" s="422"/>
      <c r="M12" s="425"/>
      <c r="N12" s="421"/>
    </row>
    <row r="13" spans="1:14" s="426" customFormat="1" ht="21" customHeight="1">
      <c r="B13" s="427"/>
      <c r="C13" s="427"/>
      <c r="D13" s="428"/>
      <c r="E13" s="429"/>
      <c r="F13" s="429"/>
      <c r="G13" s="430"/>
      <c r="H13" s="184"/>
      <c r="I13" s="184"/>
      <c r="J13" s="428"/>
      <c r="K13" s="584"/>
      <c r="L13" s="584"/>
      <c r="M13" s="431"/>
    </row>
    <row r="14" spans="1:14" s="420" customFormat="1" ht="69" customHeight="1">
      <c r="B14" s="585" t="s">
        <v>214</v>
      </c>
      <c r="C14" s="588"/>
      <c r="D14" s="586"/>
      <c r="G14" s="428"/>
      <c r="H14" s="428"/>
      <c r="I14" s="585" t="s">
        <v>213</v>
      </c>
      <c r="J14" s="586"/>
      <c r="K14" s="428"/>
      <c r="L14" s="428"/>
      <c r="M14" s="428"/>
    </row>
    <row r="15" spans="1:14" s="420" customFormat="1" ht="48" customHeight="1">
      <c r="B15" s="432" t="s">
        <v>195</v>
      </c>
      <c r="C15" s="433" t="s">
        <v>241</v>
      </c>
      <c r="D15" s="433" t="s">
        <v>242</v>
      </c>
      <c r="G15" s="434"/>
      <c r="H15" s="435"/>
      <c r="I15" s="432" t="s">
        <v>195</v>
      </c>
      <c r="J15" s="433" t="s">
        <v>212</v>
      </c>
      <c r="K15" s="434"/>
      <c r="L15" s="434"/>
      <c r="M15" s="435"/>
    </row>
    <row r="16" spans="1:14" s="436" customFormat="1" ht="39.75" customHeight="1">
      <c r="B16" s="437">
        <v>93600</v>
      </c>
      <c r="C16" s="438">
        <f>ROUND(4*B16*2/1000,1)</f>
        <v>748.8</v>
      </c>
      <c r="D16" s="438">
        <f>350.1/5*2</f>
        <v>140.04000000000002</v>
      </c>
      <c r="G16" s="439"/>
      <c r="H16" s="440"/>
      <c r="I16" s="441">
        <v>93600</v>
      </c>
      <c r="J16" s="442">
        <f>725.5/12*2</f>
        <v>120.91666666666667</v>
      </c>
      <c r="K16" s="439"/>
      <c r="L16" s="439"/>
      <c r="M16" s="440"/>
    </row>
    <row r="17" spans="1:13" s="27" customFormat="1" ht="24" customHeight="1">
      <c r="D17" s="443"/>
      <c r="E17" s="444"/>
      <c r="F17" s="444"/>
      <c r="G17" s="444"/>
      <c r="H17" s="423"/>
      <c r="I17" s="423"/>
      <c r="J17" s="445"/>
      <c r="K17" s="439"/>
      <c r="L17" s="439"/>
      <c r="M17" s="446"/>
    </row>
    <row r="18" spans="1:13" s="27" customFormat="1" ht="19.5" customHeight="1">
      <c r="A18" s="447"/>
      <c r="B18" s="447"/>
      <c r="C18" s="448"/>
      <c r="D18" s="447"/>
      <c r="E18" s="447"/>
      <c r="F18" s="447"/>
      <c r="G18" s="447"/>
      <c r="H18" s="447"/>
      <c r="I18" s="447"/>
      <c r="J18" s="447"/>
      <c r="K18" s="447"/>
      <c r="L18" s="447"/>
      <c r="M18" s="447"/>
    </row>
    <row r="19" spans="1:13" s="451" customFormat="1" ht="24" customHeight="1">
      <c r="A19" s="449"/>
      <c r="B19" s="450" t="s">
        <v>2</v>
      </c>
      <c r="C19" s="450"/>
      <c r="E19" s="452"/>
      <c r="F19" s="453"/>
      <c r="G19" s="453"/>
      <c r="H19" s="587" t="str">
        <f>+'Ekamut-caxs'!C72</f>
        <v>Ի.Խաչատուրովա</v>
      </c>
      <c r="I19" s="587"/>
      <c r="J19" s="587"/>
      <c r="K19" s="454"/>
      <c r="L19" s="449"/>
      <c r="M19" s="449"/>
    </row>
    <row r="20" spans="1:13" s="455" customFormat="1" ht="17.25" customHeight="1">
      <c r="B20" s="456"/>
      <c r="C20" s="456"/>
      <c r="E20" s="457" t="s">
        <v>94</v>
      </c>
      <c r="F20" s="458"/>
      <c r="G20" s="459"/>
      <c r="H20" s="583" t="s">
        <v>95</v>
      </c>
      <c r="I20" s="583"/>
      <c r="J20" s="583"/>
      <c r="K20" s="458"/>
    </row>
    <row r="21" spans="1:13" s="451" customFormat="1" ht="24.75" customHeight="1">
      <c r="B21" s="460" t="s">
        <v>6</v>
      </c>
      <c r="C21" s="460"/>
      <c r="E21" s="461"/>
      <c r="F21" s="462"/>
      <c r="G21" s="462"/>
      <c r="H21" s="582" t="str">
        <f>+'Ekamut-caxs'!C74</f>
        <v>Գ.Եղիազարյան</v>
      </c>
      <c r="I21" s="582"/>
      <c r="J21" s="582"/>
      <c r="K21" s="463"/>
    </row>
    <row r="22" spans="1:13" s="455" customFormat="1" ht="18.75" customHeight="1">
      <c r="E22" s="457" t="s">
        <v>94</v>
      </c>
      <c r="F22" s="458"/>
      <c r="G22" s="459"/>
      <c r="H22" s="583" t="s">
        <v>95</v>
      </c>
      <c r="I22" s="583"/>
      <c r="J22" s="583"/>
      <c r="K22" s="458"/>
    </row>
    <row r="23" spans="1:13" s="464" customFormat="1" ht="15.6">
      <c r="D23" s="465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D83" sqref="D83"/>
    </sheetView>
  </sheetViews>
  <sheetFormatPr defaultColWidth="9.109375" defaultRowHeight="15.6"/>
  <cols>
    <col min="1" max="1" width="4.109375" style="157" customWidth="1"/>
    <col min="2" max="2" width="19.109375" style="157" customWidth="1"/>
    <col min="3" max="3" width="14.88671875" style="157" customWidth="1"/>
    <col min="4" max="4" width="16" style="157" customWidth="1"/>
    <col min="5" max="5" width="14.88671875" style="157" customWidth="1"/>
    <col min="6" max="6" width="16.33203125" style="157" customWidth="1"/>
    <col min="7" max="13" width="14.88671875" style="157" customWidth="1"/>
    <col min="14" max="16384" width="9.109375" style="157"/>
  </cols>
  <sheetData>
    <row r="1" spans="1:13" s="156" customFormat="1" ht="18.75" customHeight="1">
      <c r="A1" s="605" t="s">
        <v>69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</row>
    <row r="2" spans="1:13" s="156" customFormat="1" ht="21.75" customHeight="1">
      <c r="A2" s="606" t="str">
        <f>+'Ekamut-caxs'!A8:D8</f>
        <v xml:space="preserve">«Երևանի հ․25 մսուր-մանկապարտեզ» ՀՈԱԿ-ի 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</row>
    <row r="3" spans="1:13" s="156" customFormat="1" ht="21" customHeight="1">
      <c r="A3" s="606" t="s">
        <v>96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</row>
    <row r="4" spans="1:13" ht="21" customHeight="1" thickBot="1"/>
    <row r="5" spans="1:13" s="164" customFormat="1" ht="24.75" customHeight="1">
      <c r="A5" s="608" t="s">
        <v>117</v>
      </c>
      <c r="B5" s="610" t="s">
        <v>97</v>
      </c>
      <c r="C5" s="602" t="s">
        <v>98</v>
      </c>
      <c r="D5" s="603"/>
      <c r="E5" s="603"/>
      <c r="F5" s="604"/>
      <c r="G5" s="612" t="s">
        <v>99</v>
      </c>
      <c r="H5" s="612"/>
      <c r="I5" s="612"/>
      <c r="J5" s="612"/>
      <c r="K5" s="602" t="s">
        <v>146</v>
      </c>
      <c r="L5" s="603"/>
      <c r="M5" s="604"/>
    </row>
    <row r="6" spans="1:13" s="168" customFormat="1" ht="51" customHeight="1">
      <c r="A6" s="609"/>
      <c r="B6" s="611"/>
      <c r="C6" s="165" t="s">
        <v>230</v>
      </c>
      <c r="D6" s="166" t="s">
        <v>231</v>
      </c>
      <c r="E6" s="166" t="s">
        <v>253</v>
      </c>
      <c r="F6" s="167" t="s">
        <v>254</v>
      </c>
      <c r="G6" s="166" t="s">
        <v>233</v>
      </c>
      <c r="H6" s="212" t="s">
        <v>231</v>
      </c>
      <c r="I6" s="166" t="s">
        <v>255</v>
      </c>
      <c r="J6" s="212" t="s">
        <v>254</v>
      </c>
      <c r="K6" s="166" t="s">
        <v>230</v>
      </c>
      <c r="L6" s="166" t="s">
        <v>253</v>
      </c>
      <c r="M6" s="167" t="s">
        <v>254</v>
      </c>
    </row>
    <row r="7" spans="1:13" ht="19.5" customHeight="1">
      <c r="A7" s="158">
        <v>1</v>
      </c>
      <c r="B7" s="218" t="s">
        <v>100</v>
      </c>
      <c r="C7" s="301" t="s">
        <v>232</v>
      </c>
      <c r="D7" s="292" t="s">
        <v>232</v>
      </c>
      <c r="E7" s="304">
        <v>8681</v>
      </c>
      <c r="F7" s="294">
        <v>1206659</v>
      </c>
      <c r="G7" s="307" t="s">
        <v>232</v>
      </c>
      <c r="H7" s="292" t="s">
        <v>232</v>
      </c>
      <c r="I7" s="304">
        <v>5040</v>
      </c>
      <c r="J7" s="295">
        <v>225819</v>
      </c>
      <c r="K7" s="351" t="s">
        <v>232</v>
      </c>
      <c r="L7" s="304">
        <v>468</v>
      </c>
      <c r="M7" s="296">
        <f>+L7*200.47</f>
        <v>93819.96</v>
      </c>
    </row>
    <row r="8" spans="1:13" ht="19.5" customHeight="1">
      <c r="A8" s="158">
        <v>2</v>
      </c>
      <c r="B8" s="218" t="s">
        <v>101</v>
      </c>
      <c r="C8" s="301" t="s">
        <v>232</v>
      </c>
      <c r="D8" s="292" t="s">
        <v>232</v>
      </c>
      <c r="E8" s="304">
        <v>6120</v>
      </c>
      <c r="F8" s="294">
        <v>850680</v>
      </c>
      <c r="G8" s="307" t="s">
        <v>232</v>
      </c>
      <c r="H8" s="292" t="s">
        <v>232</v>
      </c>
      <c r="I8" s="304">
        <v>4360</v>
      </c>
      <c r="J8" s="295">
        <v>219172</v>
      </c>
      <c r="K8" s="351" t="s">
        <v>232</v>
      </c>
      <c r="L8" s="304">
        <v>430</v>
      </c>
      <c r="M8" s="296">
        <f t="shared" ref="M8:M18" si="0">+L8*200.47</f>
        <v>86202.1</v>
      </c>
    </row>
    <row r="9" spans="1:13" ht="19.5" customHeight="1">
      <c r="A9" s="158">
        <v>3</v>
      </c>
      <c r="B9" s="218" t="s">
        <v>102</v>
      </c>
      <c r="C9" s="301" t="s">
        <v>232</v>
      </c>
      <c r="D9" s="292" t="s">
        <v>232</v>
      </c>
      <c r="E9" s="304">
        <v>6035</v>
      </c>
      <c r="F9" s="294">
        <v>838865</v>
      </c>
      <c r="G9" s="307" t="s">
        <v>232</v>
      </c>
      <c r="H9" s="292" t="s">
        <v>232</v>
      </c>
      <c r="I9" s="304">
        <v>4760</v>
      </c>
      <c r="J9" s="295">
        <v>239764</v>
      </c>
      <c r="K9" s="351" t="s">
        <v>232</v>
      </c>
      <c r="L9" s="304">
        <v>481</v>
      </c>
      <c r="M9" s="296">
        <f t="shared" si="0"/>
        <v>96426.069999999992</v>
      </c>
    </row>
    <row r="10" spans="1:13" ht="19.5" customHeight="1">
      <c r="A10" s="158">
        <v>4</v>
      </c>
      <c r="B10" s="218" t="s">
        <v>103</v>
      </c>
      <c r="C10" s="302" t="s">
        <v>232</v>
      </c>
      <c r="D10" s="293" t="s">
        <v>232</v>
      </c>
      <c r="E10" s="304">
        <v>253</v>
      </c>
      <c r="F10" s="294">
        <v>36356</v>
      </c>
      <c r="G10" s="307" t="s">
        <v>232</v>
      </c>
      <c r="H10" s="297" t="s">
        <v>232</v>
      </c>
      <c r="I10" s="304">
        <v>4000</v>
      </c>
      <c r="J10" s="295">
        <v>205120</v>
      </c>
      <c r="K10" s="351" t="s">
        <v>232</v>
      </c>
      <c r="L10" s="304">
        <v>585</v>
      </c>
      <c r="M10" s="296">
        <f t="shared" si="0"/>
        <v>117274.95</v>
      </c>
    </row>
    <row r="11" spans="1:13" ht="19.5" customHeight="1">
      <c r="A11" s="158">
        <v>5</v>
      </c>
      <c r="B11" s="218" t="s">
        <v>104</v>
      </c>
      <c r="C11" s="302" t="s">
        <v>232</v>
      </c>
      <c r="D11" s="293" t="s">
        <v>232</v>
      </c>
      <c r="E11" s="304"/>
      <c r="F11" s="294"/>
      <c r="G11" s="307" t="s">
        <v>232</v>
      </c>
      <c r="H11" s="297" t="s">
        <v>232</v>
      </c>
      <c r="I11" s="304">
        <v>3680</v>
      </c>
      <c r="J11" s="295">
        <v>189206</v>
      </c>
      <c r="K11" s="351" t="s">
        <v>232</v>
      </c>
      <c r="L11" s="304">
        <v>563</v>
      </c>
      <c r="M11" s="296">
        <f t="shared" si="0"/>
        <v>112864.61</v>
      </c>
    </row>
    <row r="12" spans="1:13" ht="19.5" customHeight="1">
      <c r="A12" s="158">
        <v>6</v>
      </c>
      <c r="B12" s="218" t="s">
        <v>105</v>
      </c>
      <c r="C12" s="302" t="s">
        <v>232</v>
      </c>
      <c r="D12" s="293" t="s">
        <v>232</v>
      </c>
      <c r="E12" s="304"/>
      <c r="F12" s="294"/>
      <c r="G12" s="307" t="s">
        <v>232</v>
      </c>
      <c r="H12" s="297" t="s">
        <v>232</v>
      </c>
      <c r="I12" s="304">
        <v>2960</v>
      </c>
      <c r="J12" s="295">
        <v>151100</v>
      </c>
      <c r="K12" s="351" t="s">
        <v>232</v>
      </c>
      <c r="L12" s="304">
        <v>545</v>
      </c>
      <c r="M12" s="296">
        <f t="shared" si="0"/>
        <v>109256.15</v>
      </c>
    </row>
    <row r="13" spans="1:13" ht="19.5" customHeight="1">
      <c r="A13" s="158">
        <v>7</v>
      </c>
      <c r="B13" s="218" t="s">
        <v>106</v>
      </c>
      <c r="C13" s="302" t="s">
        <v>232</v>
      </c>
      <c r="D13" s="293" t="s">
        <v>232</v>
      </c>
      <c r="E13" s="304"/>
      <c r="F13" s="294"/>
      <c r="G13" s="307" t="s">
        <v>232</v>
      </c>
      <c r="H13" s="297" t="s">
        <v>232</v>
      </c>
      <c r="I13" s="304">
        <v>2480</v>
      </c>
      <c r="J13" s="295">
        <v>126230</v>
      </c>
      <c r="K13" s="351" t="s">
        <v>232</v>
      </c>
      <c r="L13" s="304">
        <v>574</v>
      </c>
      <c r="M13" s="296">
        <f t="shared" si="0"/>
        <v>115069.78</v>
      </c>
    </row>
    <row r="14" spans="1:13" ht="19.5" customHeight="1">
      <c r="A14" s="158">
        <v>8</v>
      </c>
      <c r="B14" s="219" t="s">
        <v>107</v>
      </c>
      <c r="C14" s="302" t="s">
        <v>232</v>
      </c>
      <c r="D14" s="293" t="s">
        <v>232</v>
      </c>
      <c r="E14" s="304"/>
      <c r="F14" s="294"/>
      <c r="G14" s="307" t="s">
        <v>232</v>
      </c>
      <c r="H14" s="297" t="s">
        <v>232</v>
      </c>
      <c r="I14" s="304">
        <v>2640</v>
      </c>
      <c r="J14" s="295">
        <v>133587</v>
      </c>
      <c r="K14" s="351" t="s">
        <v>232</v>
      </c>
      <c r="L14" s="304">
        <v>458</v>
      </c>
      <c r="M14" s="296">
        <f t="shared" si="0"/>
        <v>91815.26</v>
      </c>
    </row>
    <row r="15" spans="1:13" ht="19.5" customHeight="1">
      <c r="A15" s="158">
        <v>9</v>
      </c>
      <c r="B15" s="219" t="s">
        <v>108</v>
      </c>
      <c r="C15" s="302" t="s">
        <v>232</v>
      </c>
      <c r="D15" s="293" t="s">
        <v>232</v>
      </c>
      <c r="E15" s="304"/>
      <c r="F15" s="294"/>
      <c r="G15" s="307" t="s">
        <v>232</v>
      </c>
      <c r="H15" s="297" t="s">
        <v>232</v>
      </c>
      <c r="I15" s="304">
        <v>2680</v>
      </c>
      <c r="J15" s="295">
        <v>136126</v>
      </c>
      <c r="K15" s="351" t="s">
        <v>232</v>
      </c>
      <c r="L15" s="304">
        <v>330</v>
      </c>
      <c r="M15" s="296">
        <f t="shared" si="0"/>
        <v>66155.100000000006</v>
      </c>
    </row>
    <row r="16" spans="1:13" ht="19.5" customHeight="1">
      <c r="A16" s="158">
        <v>10</v>
      </c>
      <c r="B16" s="219" t="s">
        <v>109</v>
      </c>
      <c r="C16" s="302" t="s">
        <v>232</v>
      </c>
      <c r="D16" s="293" t="s">
        <v>232</v>
      </c>
      <c r="E16" s="304">
        <v>730</v>
      </c>
      <c r="F16" s="294">
        <v>104901</v>
      </c>
      <c r="G16" s="306" t="s">
        <v>232</v>
      </c>
      <c r="H16" s="297" t="s">
        <v>232</v>
      </c>
      <c r="I16" s="304">
        <v>3520</v>
      </c>
      <c r="J16" s="295">
        <v>179449</v>
      </c>
      <c r="K16" s="351" t="s">
        <v>232</v>
      </c>
      <c r="L16" s="304">
        <v>454</v>
      </c>
      <c r="M16" s="296">
        <f t="shared" si="0"/>
        <v>91013.38</v>
      </c>
    </row>
    <row r="17" spans="1:13" ht="19.5" customHeight="1">
      <c r="A17" s="158">
        <v>11</v>
      </c>
      <c r="B17" s="219" t="s">
        <v>110</v>
      </c>
      <c r="C17" s="302">
        <v>4607</v>
      </c>
      <c r="D17" s="293">
        <v>640373</v>
      </c>
      <c r="E17" s="304">
        <f>+MAX(C17,E7)</f>
        <v>8681</v>
      </c>
      <c r="F17" s="294">
        <f>+E17*143.7</f>
        <v>1247459.7</v>
      </c>
      <c r="G17" s="306">
        <v>5160</v>
      </c>
      <c r="H17" s="297">
        <v>231976</v>
      </c>
      <c r="I17" s="304">
        <f>+MAX(G17,I7)</f>
        <v>5160</v>
      </c>
      <c r="J17" s="295">
        <f>I17*53.48</f>
        <v>275956.8</v>
      </c>
      <c r="K17" s="351">
        <v>366</v>
      </c>
      <c r="L17" s="304">
        <f>+MAX(K17,L7)</f>
        <v>468</v>
      </c>
      <c r="M17" s="296">
        <f t="shared" si="0"/>
        <v>93819.96</v>
      </c>
    </row>
    <row r="18" spans="1:13" ht="19.5" customHeight="1">
      <c r="A18" s="158">
        <v>12</v>
      </c>
      <c r="B18" s="219" t="s">
        <v>111</v>
      </c>
      <c r="C18" s="302">
        <v>7059</v>
      </c>
      <c r="D18" s="293">
        <v>981201</v>
      </c>
      <c r="E18" s="304">
        <f>+MAX(C18,E8)</f>
        <v>7059</v>
      </c>
      <c r="F18" s="294">
        <f>+E18*143.7</f>
        <v>1014378.2999999999</v>
      </c>
      <c r="G18" s="306">
        <v>4960</v>
      </c>
      <c r="H18" s="297">
        <v>221981</v>
      </c>
      <c r="I18" s="304">
        <f>+MAX(G18,I8)</f>
        <v>4960</v>
      </c>
      <c r="J18" s="295">
        <f>I18*53.48</f>
        <v>265260.79999999999</v>
      </c>
      <c r="K18" s="351">
        <v>547</v>
      </c>
      <c r="L18" s="304">
        <f>+MAX(K18,L8)</f>
        <v>547</v>
      </c>
      <c r="M18" s="296">
        <f t="shared" si="0"/>
        <v>109657.09</v>
      </c>
    </row>
    <row r="19" spans="1:13" ht="32.25" customHeight="1" thickBot="1">
      <c r="A19" s="220"/>
      <c r="B19" s="226" t="s">
        <v>93</v>
      </c>
      <c r="C19" s="303">
        <f t="shared" ref="C19:K19" si="1">SUM(C7:C18)</f>
        <v>11666</v>
      </c>
      <c r="D19" s="298">
        <f t="shared" si="1"/>
        <v>1621574</v>
      </c>
      <c r="E19" s="305">
        <f t="shared" si="1"/>
        <v>37559</v>
      </c>
      <c r="F19" s="299">
        <f>SUM(F7:F18)</f>
        <v>5299299</v>
      </c>
      <c r="G19" s="308">
        <f>SUM(G7:G18)</f>
        <v>10120</v>
      </c>
      <c r="H19" s="298">
        <v>453957</v>
      </c>
      <c r="I19" s="305">
        <f>SUM(I7:I18)</f>
        <v>46240</v>
      </c>
      <c r="J19" s="300">
        <f>SUM(J7:J18)</f>
        <v>2346790.6</v>
      </c>
      <c r="K19" s="303">
        <f t="shared" si="1"/>
        <v>913</v>
      </c>
      <c r="L19" s="305">
        <f>SUM(L7:L18)</f>
        <v>5903</v>
      </c>
      <c r="M19" s="299">
        <f>SUM(M7:M18)</f>
        <v>1183374.4100000001</v>
      </c>
    </row>
    <row r="20" spans="1:13" ht="21.75" customHeight="1">
      <c r="A20" s="215"/>
      <c r="B20" s="278"/>
      <c r="C20" s="279"/>
      <c r="D20" s="199"/>
      <c r="E20" s="279"/>
      <c r="F20" s="199">
        <f>ROUND(F19/1000,1)</f>
        <v>5299.3</v>
      </c>
      <c r="G20" s="279"/>
      <c r="H20" s="199"/>
      <c r="I20" s="279"/>
      <c r="J20" s="199">
        <f>ROUND(J19/1000,1)</f>
        <v>2346.8000000000002</v>
      </c>
      <c r="K20" s="279"/>
      <c r="L20" s="279"/>
      <c r="M20" s="199">
        <f>ROUND(M19/1000,1)</f>
        <v>1183.4000000000001</v>
      </c>
    </row>
    <row r="21" spans="1:13" ht="18.75" customHeight="1" thickBot="1">
      <c r="A21" s="215"/>
      <c r="B21" s="607" t="s">
        <v>203</v>
      </c>
      <c r="C21" s="607"/>
      <c r="D21" s="607"/>
      <c r="E21" s="216"/>
      <c r="F21" s="217"/>
      <c r="G21" s="215"/>
      <c r="H21" s="216"/>
      <c r="I21" s="215"/>
      <c r="J21" s="215"/>
      <c r="K21" s="215"/>
      <c r="L21" s="215"/>
      <c r="M21" s="213"/>
    </row>
    <row r="22" spans="1:13" s="156" customFormat="1" ht="34.5" customHeight="1">
      <c r="A22" s="221"/>
      <c r="B22" s="222" t="s">
        <v>150</v>
      </c>
      <c r="C22" s="223" t="s">
        <v>151</v>
      </c>
      <c r="D22" s="223"/>
      <c r="E22" s="223"/>
      <c r="F22" s="224"/>
      <c r="G22" s="221"/>
      <c r="H22" s="223"/>
      <c r="I22" s="223"/>
      <c r="J22" s="225"/>
      <c r="K22" s="221"/>
      <c r="L22" s="223"/>
      <c r="M22" s="225"/>
    </row>
    <row r="23" spans="1:13" ht="23.25" customHeight="1">
      <c r="A23" s="202">
        <v>1</v>
      </c>
      <c r="B23" s="195"/>
      <c r="C23" s="378"/>
      <c r="D23" s="378"/>
      <c r="E23" s="378"/>
      <c r="F23" s="294"/>
      <c r="G23" s="379"/>
      <c r="H23" s="378"/>
      <c r="I23" s="378"/>
      <c r="J23" s="296"/>
      <c r="K23" s="379"/>
      <c r="L23" s="378"/>
      <c r="M23" s="296"/>
    </row>
    <row r="24" spans="1:13" ht="23.25" customHeight="1">
      <c r="A24" s="202">
        <v>2</v>
      </c>
      <c r="B24" s="195"/>
      <c r="C24" s="378"/>
      <c r="D24" s="378"/>
      <c r="E24" s="378"/>
      <c r="F24" s="294"/>
      <c r="G24" s="379"/>
      <c r="H24" s="378"/>
      <c r="I24" s="378"/>
      <c r="J24" s="296"/>
      <c r="K24" s="379"/>
      <c r="L24" s="378"/>
      <c r="M24" s="296"/>
    </row>
    <row r="25" spans="1:13" s="168" customFormat="1" ht="23.25" customHeight="1">
      <c r="A25" s="158">
        <v>3</v>
      </c>
      <c r="B25" s="196"/>
      <c r="C25" s="380"/>
      <c r="D25" s="380"/>
      <c r="E25" s="380"/>
      <c r="F25" s="381"/>
      <c r="G25" s="382"/>
      <c r="H25" s="380"/>
      <c r="I25" s="380"/>
      <c r="J25" s="381"/>
      <c r="K25" s="382"/>
      <c r="L25" s="380"/>
      <c r="M25" s="381"/>
    </row>
    <row r="26" spans="1:13" s="156" customFormat="1" ht="24" customHeight="1">
      <c r="A26" s="203"/>
      <c r="B26" s="197" t="s">
        <v>71</v>
      </c>
      <c r="C26" s="383"/>
      <c r="D26" s="383"/>
      <c r="E26" s="383"/>
      <c r="F26" s="384">
        <f>SUM(F23:F25)</f>
        <v>0</v>
      </c>
      <c r="G26" s="385"/>
      <c r="H26" s="383"/>
      <c r="I26" s="383"/>
      <c r="J26" s="384">
        <f>SUM(J23:J25)</f>
        <v>0</v>
      </c>
      <c r="K26" s="385"/>
      <c r="L26" s="383"/>
      <c r="M26" s="384">
        <f>SUM(M23:M25)</f>
        <v>0</v>
      </c>
    </row>
    <row r="27" spans="1:13" s="156" customFormat="1" ht="27" customHeight="1" thickBot="1">
      <c r="A27" s="204"/>
      <c r="B27" s="207" t="s">
        <v>152</v>
      </c>
      <c r="C27" s="298"/>
      <c r="D27" s="298"/>
      <c r="E27" s="298"/>
      <c r="F27" s="299">
        <f>+F20-F26</f>
        <v>5299.3</v>
      </c>
      <c r="G27" s="377"/>
      <c r="H27" s="298"/>
      <c r="I27" s="298"/>
      <c r="J27" s="299">
        <f>J20-J26</f>
        <v>2346.8000000000002</v>
      </c>
      <c r="K27" s="377"/>
      <c r="L27" s="298"/>
      <c r="M27" s="299">
        <f>M20-M26</f>
        <v>1183.4000000000001</v>
      </c>
    </row>
    <row r="28" spans="1:13" s="156" customFormat="1" ht="25.5" customHeight="1">
      <c r="A28" s="161"/>
      <c r="B28" s="198"/>
      <c r="C28" s="161"/>
      <c r="D28" s="161"/>
      <c r="E28" s="161"/>
      <c r="F28" s="199"/>
      <c r="G28" s="161"/>
      <c r="H28" s="161"/>
      <c r="I28" s="161"/>
      <c r="J28" s="201" t="s">
        <v>153</v>
      </c>
      <c r="K28" s="205"/>
      <c r="L28" s="205"/>
      <c r="M28" s="206">
        <f>+F26+J26+M26</f>
        <v>0</v>
      </c>
    </row>
    <row r="29" spans="1:13" s="156" customFormat="1" ht="20.25" customHeight="1">
      <c r="A29" s="161"/>
      <c r="B29" s="198"/>
      <c r="C29" s="161"/>
      <c r="D29" s="161"/>
      <c r="E29" s="161"/>
      <c r="F29" s="199"/>
      <c r="G29" s="161"/>
      <c r="H29" s="161"/>
      <c r="I29" s="161"/>
      <c r="J29" s="161"/>
      <c r="K29" s="161"/>
      <c r="L29" s="161"/>
      <c r="M29" s="199"/>
    </row>
    <row r="30" spans="1:13" s="169" customFormat="1" ht="25.5" customHeight="1">
      <c r="B30" s="170"/>
      <c r="C30" s="171" t="s">
        <v>2</v>
      </c>
      <c r="D30" s="171"/>
      <c r="E30" s="170"/>
      <c r="F30" s="170"/>
      <c r="G30" s="614"/>
      <c r="H30" s="614"/>
      <c r="I30" s="289"/>
      <c r="J30" s="616" t="str">
        <f>+'Ekamut-caxs'!C72</f>
        <v>Ի.Խաչատուրովա</v>
      </c>
      <c r="K30" s="616"/>
      <c r="M30" s="160"/>
    </row>
    <row r="31" spans="1:13" s="156" customFormat="1">
      <c r="C31" s="163"/>
      <c r="D31" s="163"/>
      <c r="E31" s="162"/>
      <c r="F31" s="162"/>
      <c r="G31" s="615" t="s">
        <v>94</v>
      </c>
      <c r="H31" s="615"/>
      <c r="I31" s="290"/>
      <c r="J31" s="615" t="s">
        <v>112</v>
      </c>
      <c r="K31" s="615"/>
    </row>
    <row r="32" spans="1:13" s="169" customFormat="1" ht="23.25" customHeight="1">
      <c r="B32" s="170"/>
      <c r="C32" s="172" t="s">
        <v>6</v>
      </c>
      <c r="D32" s="172"/>
      <c r="E32" s="170"/>
      <c r="F32" s="170"/>
      <c r="G32" s="616"/>
      <c r="H32" s="616"/>
      <c r="I32" s="173"/>
      <c r="J32" s="616" t="str">
        <f>+'Ekamut-caxs'!C74</f>
        <v>Գ.Եղիազարյան</v>
      </c>
      <c r="K32" s="616"/>
    </row>
    <row r="33" spans="3:13" s="156" customFormat="1">
      <c r="C33" s="159"/>
      <c r="D33" s="159"/>
      <c r="G33" s="615" t="s">
        <v>94</v>
      </c>
      <c r="H33" s="615"/>
      <c r="I33" s="290"/>
      <c r="J33" s="615" t="s">
        <v>112</v>
      </c>
      <c r="K33" s="615"/>
    </row>
    <row r="34" spans="3:13">
      <c r="F34" s="174" t="s">
        <v>1</v>
      </c>
    </row>
    <row r="35" spans="3:13" ht="16.5" customHeight="1">
      <c r="C35" s="157" t="s">
        <v>113</v>
      </c>
      <c r="E35" s="157" t="s">
        <v>114</v>
      </c>
      <c r="F35" s="157" t="s">
        <v>263</v>
      </c>
      <c r="I35" s="466" t="s">
        <v>115</v>
      </c>
      <c r="J35" s="467" t="s">
        <v>256</v>
      </c>
      <c r="K35" s="467"/>
      <c r="L35" s="467" t="s">
        <v>257</v>
      </c>
      <c r="M35" s="467" t="s">
        <v>258</v>
      </c>
    </row>
    <row r="36" spans="3:13" ht="16.5" customHeight="1">
      <c r="C36" s="157" t="s">
        <v>116</v>
      </c>
      <c r="E36" s="157" t="s">
        <v>114</v>
      </c>
      <c r="F36" s="157" t="s">
        <v>264</v>
      </c>
      <c r="I36" s="613" t="s">
        <v>259</v>
      </c>
      <c r="J36" s="613"/>
      <c r="K36" s="467"/>
      <c r="L36" s="613" t="s">
        <v>260</v>
      </c>
      <c r="M36" s="613"/>
    </row>
    <row r="37" spans="3:13">
      <c r="I37" s="613"/>
      <c r="J37" s="613"/>
      <c r="K37" s="467"/>
      <c r="L37" s="613"/>
      <c r="M37" s="613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D83" sqref="D83"/>
    </sheetView>
  </sheetViews>
  <sheetFormatPr defaultRowHeight="15"/>
  <cols>
    <col min="1" max="1" width="4.44140625" style="154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93" customFormat="1" ht="24" customHeight="1">
      <c r="A1" s="618" t="s">
        <v>69</v>
      </c>
      <c r="B1" s="618"/>
      <c r="C1" s="618"/>
      <c r="D1" s="618"/>
      <c r="E1" s="618"/>
    </row>
    <row r="2" spans="1:6" ht="23.25" customHeight="1">
      <c r="A2" s="619" t="str">
        <f>+'Ekamut-caxs'!A8:D8</f>
        <v xml:space="preserve">«Երևանի հ․25 մսուր-մանկապարտեզ» ՀՈԱԿ-ի </v>
      </c>
      <c r="B2" s="619"/>
      <c r="C2" s="619"/>
      <c r="D2" s="619"/>
      <c r="E2" s="619"/>
    </row>
    <row r="3" spans="1:6" ht="28.5" customHeight="1">
      <c r="A3" s="619" t="s">
        <v>261</v>
      </c>
      <c r="B3" s="619"/>
      <c r="C3" s="619"/>
      <c r="D3" s="619"/>
      <c r="E3" s="619"/>
    </row>
    <row r="5" spans="1:6">
      <c r="E5" s="356" t="s">
        <v>149</v>
      </c>
    </row>
    <row r="6" spans="1:6" ht="54" customHeight="1">
      <c r="A6" s="357" t="s">
        <v>3</v>
      </c>
      <c r="B6" s="357" t="s">
        <v>97</v>
      </c>
      <c r="C6" s="357" t="s">
        <v>215</v>
      </c>
      <c r="D6" s="357" t="s">
        <v>219</v>
      </c>
      <c r="E6" s="357" t="s">
        <v>220</v>
      </c>
    </row>
    <row r="7" spans="1:6">
      <c r="A7" s="357">
        <v>1</v>
      </c>
      <c r="B7" s="357">
        <v>2</v>
      </c>
      <c r="C7" s="357">
        <v>3</v>
      </c>
      <c r="D7" s="357">
        <v>4</v>
      </c>
      <c r="E7" s="357">
        <v>5</v>
      </c>
    </row>
    <row r="8" spans="1:6" ht="24.75" customHeight="1">
      <c r="A8" s="358">
        <v>1</v>
      </c>
      <c r="B8" s="359" t="s">
        <v>229</v>
      </c>
      <c r="C8" s="333">
        <v>73225</v>
      </c>
      <c r="D8" s="333">
        <v>3236.6</v>
      </c>
      <c r="E8" s="333">
        <v>18784.400000000001</v>
      </c>
    </row>
    <row r="9" spans="1:6" s="367" customFormat="1" ht="25.5" customHeight="1">
      <c r="A9" s="363">
        <v>2</v>
      </c>
      <c r="B9" s="364" t="s">
        <v>221</v>
      </c>
      <c r="C9" s="365">
        <f>247*28+850</f>
        <v>7766</v>
      </c>
      <c r="D9" s="365">
        <v>400</v>
      </c>
      <c r="E9" s="365">
        <f>247*485*0.022</f>
        <v>2635.49</v>
      </c>
      <c r="F9" s="366" t="s">
        <v>269</v>
      </c>
    </row>
    <row r="10" spans="1:6" s="367" customFormat="1" ht="25.5" customHeight="1">
      <c r="A10" s="363">
        <v>3</v>
      </c>
      <c r="B10" s="364" t="s">
        <v>216</v>
      </c>
      <c r="C10" s="365">
        <f>247*28+850</f>
        <v>7766</v>
      </c>
      <c r="D10" s="365">
        <v>400</v>
      </c>
      <c r="E10" s="365">
        <f>247*485*0.022</f>
        <v>2635.49</v>
      </c>
      <c r="F10" s="366" t="s">
        <v>269</v>
      </c>
    </row>
    <row r="11" spans="1:6" s="193" customFormat="1" ht="31.5" customHeight="1">
      <c r="A11" s="360"/>
      <c r="B11" s="361" t="s">
        <v>217</v>
      </c>
      <c r="C11" s="362">
        <f>ROUND(SUM(C8:C10),1)</f>
        <v>88757</v>
      </c>
      <c r="D11" s="362">
        <f t="shared" ref="D11:E11" si="0">ROUND(SUM(D8:D10),1)</f>
        <v>4036.6</v>
      </c>
      <c r="E11" s="362">
        <f t="shared" si="0"/>
        <v>24055.4</v>
      </c>
    </row>
    <row r="13" spans="1:6" ht="51" customHeight="1">
      <c r="B13" s="620" t="s">
        <v>222</v>
      </c>
      <c r="C13" s="620"/>
      <c r="D13" s="620"/>
      <c r="E13" s="620"/>
    </row>
    <row r="18" spans="2:5" ht="20.25" customHeight="1">
      <c r="B18" s="155" t="s">
        <v>2</v>
      </c>
      <c r="C18" s="155"/>
      <c r="D18" s="616" t="str">
        <f>+Ashkhatavardz!H19</f>
        <v>Ի.Խաչատուրովա</v>
      </c>
      <c r="E18" s="616"/>
    </row>
    <row r="19" spans="2:5" ht="18.75" customHeight="1">
      <c r="B19" s="155" t="s">
        <v>4</v>
      </c>
      <c r="D19" s="615" t="s">
        <v>112</v>
      </c>
      <c r="E19" s="615"/>
    </row>
    <row r="20" spans="2:5" ht="18.75" customHeight="1">
      <c r="B20" s="155"/>
      <c r="D20" s="616" t="str">
        <f>+Ashkhatavardz!H21</f>
        <v>Գ.Եղիազարյան</v>
      </c>
      <c r="E20" s="616"/>
    </row>
    <row r="21" spans="2:5" ht="18.75" customHeight="1">
      <c r="B21" s="155" t="s">
        <v>6</v>
      </c>
      <c r="D21" s="615" t="s">
        <v>112</v>
      </c>
      <c r="E21" s="615"/>
    </row>
    <row r="22" spans="2:5" ht="23.25" customHeight="1">
      <c r="D22" s="617"/>
      <c r="E22" s="617"/>
    </row>
    <row r="24" spans="2:5">
      <c r="B24" s="154"/>
      <c r="C24" s="174" t="s">
        <v>1</v>
      </c>
    </row>
  </sheetData>
  <mergeCells count="9">
    <mergeCell ref="D19:E19"/>
    <mergeCell ref="D21:E21"/>
    <mergeCell ref="D22:E22"/>
    <mergeCell ref="A1:E1"/>
    <mergeCell ref="A2:E2"/>
    <mergeCell ref="A3:E3"/>
    <mergeCell ref="B13:E13"/>
    <mergeCell ref="D18:E18"/>
    <mergeCell ref="D20:E20"/>
  </mergeCells>
  <pageMargins left="0.15" right="0.15" top="0.27" bottom="0.19" header="0.2" footer="0.15"/>
  <pageSetup paperSize="9" orientation="portrait" r:id="rId1"/>
  <headerFooter alignWithMargins="0"/>
  <ignoredErrors>
    <ignoredError sqref="C11:E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topLeftCell="A22" workbookViewId="0">
      <selection activeCell="D83" sqref="D83"/>
    </sheetView>
  </sheetViews>
  <sheetFormatPr defaultColWidth="9.109375" defaultRowHeight="15"/>
  <cols>
    <col min="1" max="1" width="4.44140625" style="499" customWidth="1"/>
    <col min="2" max="2" width="60.88671875" style="488" customWidth="1"/>
    <col min="3" max="3" width="17.109375" style="488" customWidth="1"/>
    <col min="4" max="4" width="17.5546875" style="488" customWidth="1"/>
    <col min="5" max="16384" width="9.109375" style="488"/>
  </cols>
  <sheetData>
    <row r="1" spans="1:4" s="487" customFormat="1" ht="24" customHeight="1">
      <c r="A1" s="622" t="s">
        <v>69</v>
      </c>
      <c r="B1" s="622"/>
      <c r="C1" s="622"/>
      <c r="D1" s="622"/>
    </row>
    <row r="2" spans="1:4" ht="18">
      <c r="A2" s="623" t="str">
        <f>+'Ekamut-caxs'!A8:D8</f>
        <v xml:space="preserve">«Երևանի հ․25 մսուր-մանկապարտեզ» ՀՈԱԿ-ի </v>
      </c>
      <c r="B2" s="623"/>
      <c r="C2" s="623"/>
      <c r="D2" s="623"/>
    </row>
    <row r="3" spans="1:4" ht="18">
      <c r="A3" s="623" t="s">
        <v>262</v>
      </c>
      <c r="B3" s="623"/>
      <c r="C3" s="623"/>
      <c r="D3" s="623"/>
    </row>
    <row r="6" spans="1:4" ht="59.25" customHeight="1">
      <c r="A6" s="489" t="s">
        <v>3</v>
      </c>
      <c r="B6" s="489" t="s">
        <v>127</v>
      </c>
      <c r="C6" s="489" t="s">
        <v>128</v>
      </c>
      <c r="D6" s="489" t="s">
        <v>266</v>
      </c>
    </row>
    <row r="7" spans="1:4" s="492" customFormat="1" ht="36.75" customHeight="1">
      <c r="A7" s="490">
        <v>1</v>
      </c>
      <c r="B7" s="491" t="s">
        <v>129</v>
      </c>
      <c r="C7" s="490">
        <f>SUM(C8:C10)</f>
        <v>0</v>
      </c>
      <c r="D7" s="490">
        <f>SUM(D8:D10)</f>
        <v>0</v>
      </c>
    </row>
    <row r="8" spans="1:4" ht="25.5" customHeight="1">
      <c r="A8" s="493">
        <v>1.1000000000000001</v>
      </c>
      <c r="B8" s="494" t="s">
        <v>130</v>
      </c>
      <c r="C8" s="493"/>
      <c r="D8" s="493"/>
    </row>
    <row r="9" spans="1:4" ht="25.5" customHeight="1">
      <c r="A9" s="493">
        <v>1.2</v>
      </c>
      <c r="B9" s="494" t="s">
        <v>131</v>
      </c>
      <c r="C9" s="493"/>
      <c r="D9" s="493"/>
    </row>
    <row r="10" spans="1:4" ht="25.5" customHeight="1">
      <c r="A10" s="493">
        <v>1.3</v>
      </c>
      <c r="B10" s="494" t="s">
        <v>132</v>
      </c>
      <c r="C10" s="493"/>
      <c r="D10" s="493"/>
    </row>
    <row r="11" spans="1:4" s="492" customFormat="1" ht="31.5" customHeight="1">
      <c r="A11" s="490">
        <v>2</v>
      </c>
      <c r="B11" s="495" t="s">
        <v>133</v>
      </c>
      <c r="C11" s="490">
        <f>SUM(C12:C14)</f>
        <v>2</v>
      </c>
      <c r="D11" s="490">
        <f>SUM(D12:D14)</f>
        <v>60</v>
      </c>
    </row>
    <row r="12" spans="1:4" ht="21.75" customHeight="1">
      <c r="A12" s="493">
        <v>2.1</v>
      </c>
      <c r="B12" s="494" t="s">
        <v>134</v>
      </c>
      <c r="C12" s="493">
        <v>1</v>
      </c>
      <c r="D12" s="493">
        <v>30</v>
      </c>
    </row>
    <row r="13" spans="1:4" ht="21.75" customHeight="1">
      <c r="A13" s="493">
        <v>2.2000000000000002</v>
      </c>
      <c r="B13" s="494" t="s">
        <v>135</v>
      </c>
      <c r="C13" s="493">
        <v>1</v>
      </c>
      <c r="D13" s="493">
        <v>30</v>
      </c>
    </row>
    <row r="14" spans="1:4" ht="21.75" customHeight="1">
      <c r="A14" s="493">
        <v>2.2999999999999998</v>
      </c>
      <c r="B14" s="494" t="s">
        <v>136</v>
      </c>
      <c r="C14" s="493"/>
      <c r="D14" s="493"/>
    </row>
    <row r="15" spans="1:4" s="492" customFormat="1" ht="39.75" customHeight="1">
      <c r="A15" s="490">
        <v>3</v>
      </c>
      <c r="B15" s="491" t="s">
        <v>137</v>
      </c>
      <c r="C15" s="490">
        <f>SUM(C16:C19)</f>
        <v>4</v>
      </c>
      <c r="D15" s="490">
        <f>SUM(D16:D19)</f>
        <v>120</v>
      </c>
    </row>
    <row r="16" spans="1:4" ht="23.25" customHeight="1">
      <c r="A16" s="493">
        <v>3.1</v>
      </c>
      <c r="B16" s="496" t="s">
        <v>138</v>
      </c>
      <c r="C16" s="493">
        <v>1</v>
      </c>
      <c r="D16" s="493">
        <v>30</v>
      </c>
    </row>
    <row r="17" spans="1:4" ht="23.25" customHeight="1">
      <c r="A17" s="493">
        <v>3.2</v>
      </c>
      <c r="B17" s="496" t="s">
        <v>139</v>
      </c>
      <c r="C17" s="493">
        <v>1</v>
      </c>
      <c r="D17" s="493">
        <v>30</v>
      </c>
    </row>
    <row r="18" spans="1:4" ht="23.25" customHeight="1">
      <c r="A18" s="493">
        <v>3.3</v>
      </c>
      <c r="B18" s="496" t="s">
        <v>140</v>
      </c>
      <c r="C18" s="493">
        <v>1</v>
      </c>
      <c r="D18" s="493">
        <v>30</v>
      </c>
    </row>
    <row r="19" spans="1:4" ht="23.25" customHeight="1">
      <c r="A19" s="496">
        <v>3.4</v>
      </c>
      <c r="B19" s="496" t="s">
        <v>276</v>
      </c>
      <c r="C19" s="493">
        <v>1</v>
      </c>
      <c r="D19" s="493">
        <v>30</v>
      </c>
    </row>
    <row r="20" spans="1:4" s="492" customFormat="1" ht="35.25" customHeight="1">
      <c r="A20" s="490">
        <v>4</v>
      </c>
      <c r="B20" s="491" t="s">
        <v>141</v>
      </c>
      <c r="C20" s="490">
        <v>4</v>
      </c>
      <c r="D20" s="490">
        <f>SUM(D21:D24)</f>
        <v>120</v>
      </c>
    </row>
    <row r="21" spans="1:4" ht="23.25" customHeight="1">
      <c r="A21" s="493">
        <v>4.0999999999999996</v>
      </c>
      <c r="B21" s="496" t="s">
        <v>142</v>
      </c>
      <c r="C21" s="493">
        <v>1</v>
      </c>
      <c r="D21" s="493">
        <v>30</v>
      </c>
    </row>
    <row r="22" spans="1:4" ht="23.25" customHeight="1">
      <c r="A22" s="493">
        <v>4.2</v>
      </c>
      <c r="B22" s="496" t="s">
        <v>143</v>
      </c>
      <c r="C22" s="493">
        <v>1</v>
      </c>
      <c r="D22" s="493">
        <v>30</v>
      </c>
    </row>
    <row r="23" spans="1:4" ht="23.25" customHeight="1">
      <c r="A23" s="493">
        <v>4.3</v>
      </c>
      <c r="B23" s="496" t="s">
        <v>144</v>
      </c>
      <c r="C23" s="493">
        <v>1</v>
      </c>
      <c r="D23" s="493">
        <v>30</v>
      </c>
    </row>
    <row r="24" spans="1:4" ht="23.25" customHeight="1">
      <c r="A24" s="493">
        <v>4.4000000000000004</v>
      </c>
      <c r="B24" s="496" t="s">
        <v>275</v>
      </c>
      <c r="C24" s="493">
        <v>1</v>
      </c>
      <c r="D24" s="493">
        <v>30</v>
      </c>
    </row>
    <row r="25" spans="1:4" s="492" customFormat="1" ht="31.5" customHeight="1">
      <c r="A25" s="490"/>
      <c r="B25" s="491" t="s">
        <v>71</v>
      </c>
      <c r="C25" s="490">
        <f>C7+C11+C15+C20</f>
        <v>10</v>
      </c>
      <c r="D25" s="490">
        <f>D7+D11+D15+D20</f>
        <v>300</v>
      </c>
    </row>
    <row r="26" spans="1:4" s="492" customFormat="1" ht="25.5" customHeight="1">
      <c r="A26" s="497"/>
      <c r="B26" s="498"/>
      <c r="C26" s="497"/>
      <c r="D26" s="497"/>
    </row>
    <row r="27" spans="1:4" s="492" customFormat="1" ht="45.75" customHeight="1">
      <c r="A27" s="497"/>
      <c r="B27" s="502" t="s">
        <v>267</v>
      </c>
      <c r="C27" s="490">
        <v>288</v>
      </c>
      <c r="D27" s="497"/>
    </row>
    <row r="28" spans="1:4" ht="30.75" customHeight="1"/>
    <row r="29" spans="1:4" ht="18">
      <c r="B29" s="500" t="s">
        <v>2</v>
      </c>
      <c r="C29" s="624" t="str">
        <f>+'Ekamut-caxs'!C72</f>
        <v>Ի.Խաչատուրովա</v>
      </c>
      <c r="D29" s="624"/>
    </row>
    <row r="30" spans="1:4" ht="15.75" customHeight="1">
      <c r="B30" s="501" t="s">
        <v>4</v>
      </c>
      <c r="C30" s="621" t="s">
        <v>5</v>
      </c>
      <c r="D30" s="621"/>
    </row>
    <row r="31" spans="1:4" ht="27" customHeight="1">
      <c r="B31" s="492" t="s">
        <v>6</v>
      </c>
      <c r="C31" s="624" t="str">
        <f>+'Ekamut-caxs'!C74</f>
        <v>Գ.Եղիազարյան</v>
      </c>
      <c r="D31" s="624"/>
    </row>
    <row r="32" spans="1:4">
      <c r="C32" s="621" t="s">
        <v>5</v>
      </c>
      <c r="D32" s="621"/>
    </row>
    <row r="33" spans="2:4">
      <c r="B33" s="499" t="s">
        <v>145</v>
      </c>
      <c r="C33" s="499"/>
      <c r="D33" s="499"/>
    </row>
  </sheetData>
  <mergeCells count="7">
    <mergeCell ref="C32:D32"/>
    <mergeCell ref="A1:D1"/>
    <mergeCell ref="A2:D2"/>
    <mergeCell ref="A3:D3"/>
    <mergeCell ref="C29:D29"/>
    <mergeCell ref="C30:D30"/>
    <mergeCell ref="C31:D31"/>
  </mergeCells>
  <pageMargins left="0.15" right="0.17" top="0.27" bottom="0.22" header="0.18" footer="0.15"/>
  <pageSetup paperSize="9" scale="9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mBCxNfWb+Pzl/R7rGLdMxBvpbU4kM9nbz5GFRY9sMZg=</DigestValue>
    </Reference>
    <Reference Type="http://www.w3.org/2000/09/xmldsig#Object" URI="#idOfficeObject">
      <DigestMethod Algorithm="http://www.w3.org/2001/04/xmlenc#sha256"/>
      <DigestValue>weC+0YJmhnfKtw+zTczLtCmSQ9L/mD/fNLbyNUu3dQo=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B9XQVcF51FHwAs5W/citaW1ZLsNCJmJY16iP0Hdpmjc=</DigestValue>
    </Reference>
    <Reference Type="http://www.w3.org/2000/09/xmldsig#Object" URI="#idValidSigLnImg">
      <DigestMethod Algorithm="http://www.w3.org/2001/04/xmlenc#sha256"/>
      <DigestValue>Z71yT/F/xP0xF8awokqI+O58wilXeVXwxqygPMH0GSc=</DigestValue>
    </Reference>
    <Reference Type="http://www.w3.org/2000/09/xmldsig#Object" URI="#idInvalidSigLnImg">
      <DigestMethod Algorithm="http://www.w3.org/2001/04/xmlenc#sha256"/>
      <DigestValue>1HlqrAzf1i0N6m0xIIQoTSe6gsFAK3ovBKFGd+8EnaU=</DigestValue>
    </Reference>
  </SignedInfo>
  <SignatureValue>Fzp+gb3Jl914kyPyYJ5txe+7DaicIzn9EY9AqxoIdop4CS+jqrQ1akt/MjnQZbtu1w7Vsl+XEalL
qUmKuG2hZvQQmLDeBlmxFEgJcYPN6PkWw+yUhgBLHuRJiYctH3CdQZSCk/nuOjiawX6L0YVhdLVT
tchAky92O99clEQXFoySKdABfz0iKoqb1lyGLZ9zMN+3wyLIFV+WECoQR6igqq6YydtA3Ndzfjkf
VTNxGxFyzoiIHyKH2dd81bqEqcPuI3gsxUz36NiDa3FSCdMInDbIJatYELVig+Y/MrY7zztEwv+F
MY03e/A9e38gRiJqcRA6AZLgKmMhzPvR8MdV0w==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EhyvFxeDM9MSUfRTkdDcMIW8C0Mo11WBswiI63SKcvQ=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6r0fB8xpUvCRW95bidPgjEQKe1G1jb8pf0efEieQdXE=</DigestValue>
      </Reference>
      <Reference URI="/xl/drawings/vmlDrawing2.vml?ContentType=application/vnd.openxmlformats-officedocument.vmlDrawing">
        <DigestMethod Algorithm="http://www.w3.org/2001/04/xmlenc#sha256"/>
        <DigestValue>mC3K0C8hb0s7ycNzZzzy0GKxhPZCwNVy0txVHu0od3Q=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VNAeMyPcAx2/kMMNyw5a1kLtIhEawt5wDtOB+CbDqpc=</DigestValue>
      </Reference>
      <Reference URI="/xl/styles.xml?ContentType=application/vnd.openxmlformats-officedocument.spreadsheetml.styles+xml">
        <DigestMethod Algorithm="http://www.w3.org/2001/04/xmlenc#sha256"/>
        <DigestValue>dcTbOkvgPLONmRnu6y/sflmB0TybDGoyBCskt89Zld8=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EeUD77+cbJLVpxeLU/+L7Jqrc/YilkppXD538qWhCf0=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XWlL9N3bYxGW0aNn6/uszQ/1cdDAb1nyblpIzmviNnU=</DigestValue>
      </Reference>
      <Reference URI="/xl/worksheets/sheet2.xml?ContentType=application/vnd.openxmlformats-officedocument.spreadsheetml.worksheet+xml">
        <DigestMethod Algorithm="http://www.w3.org/2001/04/xmlenc#sha256"/>
        <DigestValue>AiDLGsODNP4ccvBEDYBfHQPZFIVk5hEz7oaCu+vqixM=</DigestValue>
      </Reference>
      <Reference URI="/xl/worksheets/sheet3.xml?ContentType=application/vnd.openxmlformats-officedocument.spreadsheetml.worksheet+xml">
        <DigestMethod Algorithm="http://www.w3.org/2001/04/xmlenc#sha256"/>
        <DigestValue>L4fSSTBxiwvyhJBJKRrRg49O5qGsrmUr69RpiwsUqkw=</DigestValue>
      </Reference>
      <Reference URI="/xl/worksheets/sheet4.xml?ContentType=application/vnd.openxmlformats-officedocument.spreadsheetml.worksheet+xml">
        <DigestMethod Algorithm="http://www.w3.org/2001/04/xmlenc#sha256"/>
        <DigestValue>Ei8YYA4uS0WkAs3lTWTBrdFagQAr55MsW1Oshh541Jc=</DigestValue>
      </Reference>
      <Reference URI="/xl/worksheets/sheet5.xml?ContentType=application/vnd.openxmlformats-officedocument.spreadsheetml.worksheet+xml">
        <DigestMethod Algorithm="http://www.w3.org/2001/04/xmlenc#sha256"/>
        <DigestValue>ZGueCgMO6aKY4E8IK4Lv+CYUVq7t3iXM6eZk/QVHjDE=</DigestValue>
      </Reference>
      <Reference URI="/xl/worksheets/sheet6.xml?ContentType=application/vnd.openxmlformats-officedocument.spreadsheetml.worksheet+xml">
        <DigestMethod Algorithm="http://www.w3.org/2001/04/xmlenc#sha256"/>
        <DigestValue>CFgBH+AieQVdkr93kwiziknhtKuI8GUoUnmRToxLHns=</DigestValue>
      </Reference>
      <Reference URI="/xl/worksheets/sheet7.xml?ContentType=application/vnd.openxmlformats-officedocument.spreadsheetml.worksheet+xml">
        <DigestMethod Algorithm="http://www.w3.org/2001/04/xmlenc#sha256"/>
        <DigestValue>AxBVcjn71vF6eHip8vL9so9mdv3/OF8pfRGB88XpKpk=</DigestValue>
      </Reference>
      <Reference URI="/xl/worksheets/sheet8.xml?ContentType=application/vnd.openxmlformats-officedocument.spreadsheetml.worksheet+xml">
        <DigestMethod Algorithm="http://www.w3.org/2001/04/xmlenc#sha256"/>
        <DigestValue>aQqx8wSqWLF1WxS8ozjiU4adNM73hu9Xr7sdpfte4p0=</DigestValue>
      </Reference>
      <Reference URI="/xl/worksheets/sheet9.xml?ContentType=application/vnd.openxmlformats-officedocument.spreadsheetml.worksheet+xml">
        <DigestMethod Algorithm="http://www.w3.org/2001/04/xmlenc#sha256"/>
        <DigestValue>rvQ16yYCbUBR4BSWhkJxzkt5V7le2wGXTblzMuDFt4o=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2022-12-29T06:51:51Z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{0ECB76A1-09E6-4AB6-A92E-A670DAB378BC}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2022-12-29T06:51:51Z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vPAODNzwDO/FN33GKNd7DLzwCFFApjAAAAABjSnQIY0p0Cdq4NcAAAAACDJ6duCQAAAAAAAAAAAAAAAAAAAAAAAADQ1p0CAAAAAAAAAAAAAAAAAAAAAAAAAAAAAAAAAAAAAAAAAAAAAAAAlGJpUwAAAABQzc8A6ftTdwAAzwAAAAAA9ftTd7oSoFP1////AAAAAAAAAAAAAAAAkAEAACYSoFPsy88A3a9zdwAAFnbgy88AAAAAAOjLzwAAAAAAAAAAAGG4cncAAAAACQAAAADNzwAAzc8AAAIAAPz///8BAAAAAAAAAAAAAAAAAAAAAAAAAAAAAACQZM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/ZUTAACdAr0ts25dDEacmKBpU1hTpAIoAgAA0AedAAgCAADQB50AZAAAAEQQzwAIAgAA8MuVE8jDeBNw5e4XAAAAAAAAAAAAAJ0AAgAAAAAAAABBAAAAAACdAHwCnQAAAAAA/AEAAJQTnQAAAAAAAACdApATnQAAAIl3CArPAK5eiXeI+5UTrl6JdwAAAAAAAAAAcCGeAnAhngIcCs8AHy+nbgAAnQIAAAAA/AEAACwKzwDdLqduAAAAAAcAAAAAAAAAYbhyd/wBAAAHAAAAVAvPAFQLzwAAAgAA/P///wEAAAAAAAAAAAAAAAAAAACQZM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8T+AnPANwLzwDO/FN3gKCdAgAAAAC1EwpiOwAAAAAAAAAAAAAABQAAALoAAAAAsNgXAAAAAACO0xcAAAAA4MYBAUCH0xcAAAAAAI7TF7CSuG4DAAAAuJK4bgEAAACIJcMXvGrrbr0ts25dDEacmKBpU1hTpAJMC88A6ftTdwAAzwACAAAA9ftTd0QQzwDg////AAAAAAAAAAAAAAAAkAEAAAAAAAEAAAAAYQByAGkAYQBsAAAAAAAAAAAAAAAAAAAABgAAAAAAAABhuHJ3AAAAAAYAAAD8Cs8A/ArPAAACAAD8////AQAAAAAAAAAAAAAAAAAAAJBk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c8AraZUd+oOAAAQpc8AmgshlpoLlgAAAAAA/////+oOgv//////KBMAAAqCCgDs6X8TAAAAAJoLlv//////KBMAACGWAQBACKYYAAAAAJw9pXZ5RFJ3mgshlnzB6BcBAAAA/////wAAAACorT4cfKnPAAAAAACorT4cAADNF4pEUndACKYYmgshlgEAAAB8wegXqK0+HAAAAAAAAAAAmguWAHypzwCaC5b//////ygTAAAhlgEAQAimGAAAAACOJFZ3mgshloD1gRMKAAAA/////wAAAAAQAAAAAwEAAHghAQAcAAABmgshl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6ME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LzwDgzc8AzvxTd9xijXewy88AhRQKYwAAAAAY0p0CGNKdAnauDXAAAAAAgyenbgkAAAAAAAAAAAAAAAAAAAAAAAAA0NadAgAAAAAAAAAAAAAAAAAAAAAAAAAAAAAAAAAAAAAAAAAAAAAAAJRiaVMAAAAAUM3PAOn7U3cAAM8AAAAAAPX7U3e6EqBT9f///wAAAAAAAAAAAAAAAJABAAAmEqBT7MvPAN2vc3cAABZ24MvPAAAAAADoy88AAAAAAAAAAABhuHJ3AAAAAAkAAAAAzc8AAM3PAAACAAD8////AQAAAAAAAAAAAAAAAAAAAAAAAAAAAAAAkGT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/ZUTAACdAr0ts25dDEacmKBpU1hTpAIoAgAA0AedAAgCAADQB50AZAAAAEQQzwAIAgAA8MuVE8jDeBNw5e4XAAAAAAAAAAAAAJ0AAgAAAAAAAABBAAAAAACdAHwCnQAAAAAA/AEAAJQTnQAAAAAAAACdApATnQAAAIl3CArPAK5eiXeI+5UTrl6JdwAAAAAAAAAAcCGeAnAhngIcCs8AHy+nbgAAnQIAAAAA/AEAACwKzwDdLqduAAAAAAcAAAAAAAAAYbhyd/wBAAAHAAAAVAvPAFQLzwAAAgAA/P///wEAAAAAAAAAAAAAAAAAAACQZM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8T+AnPANwLzwDO/FN3gKCdAgAAAAC1EwpiOwAAAAAAAAAAAAAABQAAALoAAAAAsNgXAAAAAACO0xcAAAAA4MYBAUCH0xcAAAAAAI7TF7CSuG4DAAAAuJK4bgEAAACIJcMXvGrrbr0ts25dDEacmKBpU1hTpAJMC88A6ftTdwAAzwACAAAA9ftTd0QQzwDg////AAAAAAAAAAAAAAAAkAEAAAAAAAEAAAAAYQByAGkAYQBsAAAAAAAAAAAAAAAAAAAABgAAAAAAAABhuHJ3AAAAAAYAAAD8Cs8A/ArPAAACAAD8////AQAAAAAAAAAAAAAAAAAAAJBk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c8AraZUd+oOAAAQpc8A+QohRvkKRgAAAAAAXk7FbuoOgv//////KBMAAAqCCgDs6X8TAAAAAPkKRv//////KBMAACFGAQBACKYYAAAAAJw9pXZ5RFJ3+QohRnzB6BcBAAAA/////wAAAAA48T0cfKnPAAAAAAA48T0cAADNF4pEUndACKYY+QohRgEAAAB8wegXOPE9HAAAAAAAAAAA+QpGAHypzwD5Ckb//////ygTAAAhRgEAQAimGAAAAACOJFZ3+QohRmj2cxMRAAAA/////wAAAAAQAAAAAwEAAHghAQAcAAAB+QohR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IljNegyNLGAZ7lM+JZGRtqAqup9jtx0xOZRVetNZ/8g=</DigestValue>
    </Reference>
    <Reference Type="http://www.w3.org/2000/09/xmldsig#Object" URI="#idOfficeObject">
      <DigestMethod Algorithm="http://www.w3.org/2001/04/xmlenc#sha256"/>
      <DigestValue>xDMzNSImSd8iSn0eWQcCFfpzKLBBDo6UI26RBJND0rY=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Sevl3A0+XEjN0WtV7BGvOHozDIWw0PgMRZB/KkEbdFY=</DigestValue>
    </Reference>
    <Reference Type="http://www.w3.org/2000/09/xmldsig#Object" URI="#idValidSigLnImg">
      <DigestMethod Algorithm="http://www.w3.org/2001/04/xmlenc#sha256"/>
      <DigestValue>cWBjxWJjGs8s2qFHSGYghyzwCRwvFhxr2zdM/Gm4PHU=</DigestValue>
    </Reference>
    <Reference Type="http://www.w3.org/2000/09/xmldsig#Object" URI="#idInvalidSigLnImg">
      <DigestMethod Algorithm="http://www.w3.org/2001/04/xmlenc#sha256"/>
      <DigestValue>qPVztgahXB3CIThMoSug2bfYOJOBfUysl9Z8AhenWxg=</DigestValue>
    </Reference>
  </SignedInfo>
  <SignatureValue>bdbrNKKAFApAsaJu21AYnJutWFK3xMDOBmBC9CYiAEHMHvF6ti5xBFJoeNr3PiL6yIrv0cNxs7re
6Yz/GZmRfqjisbZaLxqHj6T+Nel31ElHz4fzlroxlnNxA+czgSTRvZ4zxvWvU1ZzytTIgwktzOzz
nHZjX1dVfWYqTulcmAGDS+ZW9NG2sVQUaIPrnq3EtIQ8hvTrsEbRCqsq17HyPso/Pc4v9GqUbhaI
pPx4H7jZD2IrYf0aQndJIIAguLMkUFLuwPAtHOUPS/G3CiWVF0ZA1/UF5Q4Rermp8wLo/RSl7GmO
a/OL4lo5e7XXS1EvLTLfB9Vv4/NBAgq0+la9cg==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EhyvFxeDM9MSUfRTkdDcMIW8C0Mo11WBswiI63SKcvQ=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6r0fB8xpUvCRW95bidPgjEQKe1G1jb8pf0efEieQdXE=</DigestValue>
      </Reference>
      <Reference URI="/xl/drawings/vmlDrawing2.vml?ContentType=application/vnd.openxmlformats-officedocument.vmlDrawing">
        <DigestMethod Algorithm="http://www.w3.org/2001/04/xmlenc#sha256"/>
        <DigestValue>mC3K0C8hb0s7ycNzZzzy0GKxhPZCwNVy0txVHu0od3Q=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VNAeMyPcAx2/kMMNyw5a1kLtIhEawt5wDtOB+CbDqpc=</DigestValue>
      </Reference>
      <Reference URI="/xl/styles.xml?ContentType=application/vnd.openxmlformats-officedocument.spreadsheetml.styles+xml">
        <DigestMethod Algorithm="http://www.w3.org/2001/04/xmlenc#sha256"/>
        <DigestValue>dcTbOkvgPLONmRnu6y/sflmB0TybDGoyBCskt89Zld8=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EeUD77+cbJLVpxeLU/+L7Jqrc/YilkppXD538qWhCf0=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XWlL9N3bYxGW0aNn6/uszQ/1cdDAb1nyblpIzmviNnU=</DigestValue>
      </Reference>
      <Reference URI="/xl/worksheets/sheet2.xml?ContentType=application/vnd.openxmlformats-officedocument.spreadsheetml.worksheet+xml">
        <DigestMethod Algorithm="http://www.w3.org/2001/04/xmlenc#sha256"/>
        <DigestValue>AiDLGsODNP4ccvBEDYBfHQPZFIVk5hEz7oaCu+vqixM=</DigestValue>
      </Reference>
      <Reference URI="/xl/worksheets/sheet3.xml?ContentType=application/vnd.openxmlformats-officedocument.spreadsheetml.worksheet+xml">
        <DigestMethod Algorithm="http://www.w3.org/2001/04/xmlenc#sha256"/>
        <DigestValue>L4fSSTBxiwvyhJBJKRrRg49O5qGsrmUr69RpiwsUqkw=</DigestValue>
      </Reference>
      <Reference URI="/xl/worksheets/sheet4.xml?ContentType=application/vnd.openxmlformats-officedocument.spreadsheetml.worksheet+xml">
        <DigestMethod Algorithm="http://www.w3.org/2001/04/xmlenc#sha256"/>
        <DigestValue>Ei8YYA4uS0WkAs3lTWTBrdFagQAr55MsW1Oshh541Jc=</DigestValue>
      </Reference>
      <Reference URI="/xl/worksheets/sheet5.xml?ContentType=application/vnd.openxmlformats-officedocument.spreadsheetml.worksheet+xml">
        <DigestMethod Algorithm="http://www.w3.org/2001/04/xmlenc#sha256"/>
        <DigestValue>ZGueCgMO6aKY4E8IK4Lv+CYUVq7t3iXM6eZk/QVHjDE=</DigestValue>
      </Reference>
      <Reference URI="/xl/worksheets/sheet6.xml?ContentType=application/vnd.openxmlformats-officedocument.spreadsheetml.worksheet+xml">
        <DigestMethod Algorithm="http://www.w3.org/2001/04/xmlenc#sha256"/>
        <DigestValue>CFgBH+AieQVdkr93kwiziknhtKuI8GUoUnmRToxLHns=</DigestValue>
      </Reference>
      <Reference URI="/xl/worksheets/sheet7.xml?ContentType=application/vnd.openxmlformats-officedocument.spreadsheetml.worksheet+xml">
        <DigestMethod Algorithm="http://www.w3.org/2001/04/xmlenc#sha256"/>
        <DigestValue>AxBVcjn71vF6eHip8vL9so9mdv3/OF8pfRGB88XpKpk=</DigestValue>
      </Reference>
      <Reference URI="/xl/worksheets/sheet8.xml?ContentType=application/vnd.openxmlformats-officedocument.spreadsheetml.worksheet+xml">
        <DigestMethod Algorithm="http://www.w3.org/2001/04/xmlenc#sha256"/>
        <DigestValue>aQqx8wSqWLF1WxS8ozjiU4adNM73hu9Xr7sdpfte4p0=</DigestValue>
      </Reference>
      <Reference URI="/xl/worksheets/sheet9.xml?ContentType=application/vnd.openxmlformats-officedocument.spreadsheetml.worksheet+xml">
        <DigestMethod Algorithm="http://www.w3.org/2001/04/xmlenc#sha256"/>
        <DigestValue>rvQ16yYCbUBR4BSWhkJxzkt5V7le2wGXTblzMuDFt4o=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2022-12-29T06:52:20Z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{207C389E-770E-4FFA-8A45-2F3908F9DBA3}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2022-12-29T06:52:20Z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vPAODNzwDO/FN33GKNd7DLzwCFFApjAAAAABjSnQIY0p0Cdq4NcAAAAACDJ6duCQAAAAAAAAAAAAAAAAAAAAAAAADQ1p0CAAAAAAAAAAAAAAAAAAAAAAAAAAAAAAAAAAAAAAAAAAAAAAAAlGJpUwAAAABQzc8A6ftTdwAAzwAAAAAA9ftTd7oSoFP1////AAAAAAAAAAAAAAAAkAEAACYSoFPsy88A3a9zdwAAFnbgy88AAAAAAOjLzwAAAAAAAAAAAGG4cncAAAAACQAAAADNzwAAzc8AAAIAAPz///8BAAAAAAAAAAAAAAAAAAAAAAAAAAAAAACQZM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/ZUTAACdAr0ts25dDEacmKBpU1hTpAIoAgAA0AedAAgCAADQB50AZAAAAEQQzwAIAgAA8MuVE8jDeBNw5e4XAAAAAAAAAAAAAJ0AAgAAAAAAAABBAAAAAACdAHwCnQAAAAAA/AEAAJQTnQAAAAAAAACdApATnQAAAIl3CArPAK5eiXeI+5UTrl6JdwAAAAAAAAAAcCGeAnAhngIcCs8AHy+nbgAAnQIAAAAA/AEAACwKzwDdLqduAAAAAAcAAAAAAAAAYbhyd/wBAAAHAAAAVAvPAFQLzwAAAgAA/P///wEAAAAAAAAAAAAAAAAAAACQZM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8T+AnPANwLzwDO/FN3gKCdAgAAAAC1EwpiOwAAAAAAAAAAAAAABQAAALoAAAAAsNgXAAAAAACO0xcAAAAA4MYBAUCH0xcAAAAAAI7TF7CSuG4DAAAAuJK4bgEAAACIJcMXvGrrbr0ts25dDEacmKBpU1hTpAJMC88A6ftTdwAAzwACAAAA9ftTd0QQzwDg////AAAAAAAAAAAAAAAAkAEAAAAAAAEAAAAAYQByAGkAYQBsAAAAAAAAAAAAAAAAAAAABgAAAAAAAABhuHJ3AAAAAAYAAAD8Cs8A/ArPAAACAAD8////AQAAAAAAAAAAAAAAAAAAAJBk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pM8AraZUd+oOAAAwpM8A+xIhpPsSpAAAAAAAXk7FbuoOgv//////KBMAAAqCCgDs6X8TAAAAAPsSpP//////KBMAACGkAQDgBlkeAAAAAJw9pXZ5RFJ3+xIhpHzB6BcBAAAA/////wAAAAAY8FkcnKjPAAAAAAAY8FkcAADNF4pEUnfgBlke+xIhpAEAAAB8wegXGPBZHAAAAAAAAAAA+xKkAJyozwD7EqT//////ygTAAAhpAEA4AZZHgAAAACOJFZ3+xIhpMCRyBcKAAAA/////wAAAAAQAAAAAwEAAHghAQAcAAAB+xIhp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h9QCA8mnM/u69/SvI9jt4tgjIR9FBosDBEjMVTUMlXWMVPRKUSeDxk4AAAAADEAAADT6ff///////+Tk5MjK0krSbkvUcsuT8YVJFoTIFIrSbgtTcEQHEcAAAAAAJzP7vT6/bTa8kRleixHhy1Nwi5PxiQtTnBwcJKSki81SRwtZAgOIwAAAAAAweD02+35gsLqZ5q6Jz1jNEJyOUZ4qamp+/v7////wdPeVnCJAQECAAAAAACv1/Ho8/ubzu6CwuqMudS3u769vb3////////////L5fZymsABAgPQIAAAAK/X8fz9/uLx+snk9uTy+vz9/v///////////////8vl9nKawAECAwAAAAAAotHvtdryxOL1xOL1tdry0+r32+350+r3tdryxOL1pdPvc5rAAQIDAAAAAABpj7ZnjrZqj7Zqj7ZnjrZtkbdukrdtkbdnjrZqj7ZojrZ3rdUCAwQAd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LzwDgzc8AzvxTd9xijXewy88AhRQKYwAAAAAY0p0CGNKdAnauDXAAAAAAgyenbgkAAAAAAAAAAAAAAAAAAAAAAAAA0NadAgAAAAAAAAAAAAAAAAAAAAAAAAAAAAAAAAAAAAAAAAAAAAAAAJRiaVMAAAAAUM3PAOn7U3cAAM8AAAAAAPX7U3e6EqBT9f///wAAAAAAAAAAAAAAAJABAAAmEqBT7MvPAN2vc3cAABZ24MvPAAAAAADoy88AAAAAAAAAAABhuHJ3AAAAAAkAAAAAzc8AAM3PAAACAAD8////AQAAAAAAAAAAAAAAAAAAAAAAAAAAAAAAkGT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/ZUTAACdAr0ts25dDEacmKBpU1hTpAIoAgAA0AedAAgCAADQB50AZAAAAEQQzwAIAgAA8MuVE8jDeBNw5e4XAAAAAAAAAAAAAJ0AAgAAAAAAAABBAAAAAACdAHwCnQAAAAAA/AEAAJQTnQAAAAAAAACdApATnQAAAIl3CArPAK5eiXeI+5UTrl6JdwAAAAAAAAAAcCGeAnAhngIcCs8AHy+nbgAAnQIAAAAA/AEAACwKzwDdLqduAAAAAAcAAAAAAAAAYbhyd/wBAAAHAAAAVAvPAFQLzwAAAgAA/P///wEAAAAAAAAAAAAAAAAAAACQZM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8T+AnPANwLzwDO/FN3gKCdAgAAAAC1EwpiOwAAAAAAAAAAAAAABQAAALoAAAAAsNgXAAAAAACO0xcAAAAA4MYBAUCH0xcAAAAAAI7TF7CSuG4DAAAAuJK4bgEAAACIJcMXvGrrbr0ts25dDEacmKBpU1hTpAJMC88A6ftTdwAAzwACAAAA9ftTd0QQzwDg////AAAAAAAAAAAAAAAAkAEAAAAAAAEAAAAAYQByAGkAYQBsAAAAAAAAAAAAAAAAAAAABgAAAAAAAABhuHJ3AAAAAAYAAAD8Cs8A/ArPAAACAAD8////AQAAAAAAAAAAAAAAAAAAAJBk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pM8AraZUd+oOAAAwpM8ATQEh400B4wAAAAAAXk7FbuoOgv//////KBMAAAqCCgDs6X8TAAAAAE0B4///////KBMAACHjAQDgBlkeAAAAAJw9pXZ5RFJ3TQEh43zB6BcBAAAA/////wAAAAC4s1kcnKjPAAAAAAC4s1kcAADNF4pEUnfgBlkeTQEh4wEAAAB8wegXuLNZHAAAAAAAAAAATQHjAJyozwBNAeP//////ygTAAAh4wEA4AZZHgAAAACOJFZ3TQEh42hckhMRAAAA/////wAAAAAQAAAAAwEAAHghAQAcAAABTQEh41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2022-11-25T11:28:34Z</cp:lastPrinted>
  <dcterms:created xsi:type="dcterms:W3CDTF">1996-10-14T23:33:28Z</dcterms:created>
  <dcterms:modified xsi:type="dcterms:W3CDTF">2022-12-23T11:54:50Z</dcterms:modified>
</cp:coreProperties>
</file>